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4\24-032 Stans ferias sep 24 a dic 24\3.Pliego y calendario\"/>
    </mc:Choice>
  </mc:AlternateContent>
  <xr:revisionPtr revIDLastSave="0" documentId="13_ncr:1_{5A93A442-9C1B-4904-B1F0-930A4269A8A6}" xr6:coauthVersionLast="47" xr6:coauthVersionMax="47" xr10:uidLastSave="{00000000-0000-0000-0000-000000000000}"/>
  <bookViews>
    <workbookView xWindow="-118" yWindow="-118" windowWidth="45269" windowHeight="18380" activeTab="3" xr2:uid="{00000000-000D-0000-FFFF-FFFF00000000}"/>
  </bookViews>
  <sheets>
    <sheet name="MAT. COMPLEM. FERIARTE" sheetId="11" r:id="rId1"/>
    <sheet name="MAT. COMPLEM. EXPOS. MADRID JOY" sheetId="9" r:id="rId2"/>
    <sheet name="TOTALES MATERIALES COMPLEMENTAR" sheetId="1" r:id="rId3"/>
    <sheet name="TOTAL " sheetId="2" r:id="rId4"/>
  </sheets>
  <definedNames>
    <definedName name="_xlnm.Print_Area" localSheetId="1">'MAT. COMPLEM. EXPOS. MADRID JOY'!$A$1:$E$38</definedName>
    <definedName name="_xlnm.Print_Area" localSheetId="0">'MAT. COMPLEM. FERIARTE'!$A$1:$E$24</definedName>
    <definedName name="_xlnm.Print_Area" localSheetId="3">'TOTAL '!$A$1:$G$65</definedName>
    <definedName name="_xlnm.Print_Area" localSheetId="2">'TOTALES MATERIALES COMPLEMENTAR'!$A$1:$K$104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" l="1"/>
  <c r="K83" i="1"/>
  <c r="J83" i="1"/>
  <c r="J84" i="1"/>
  <c r="J85" i="1"/>
  <c r="J86" i="1"/>
  <c r="I80" i="1"/>
  <c r="I81" i="1"/>
  <c r="I82" i="1"/>
  <c r="I83" i="1"/>
  <c r="I84" i="1"/>
  <c r="I85" i="1"/>
  <c r="I86" i="1"/>
  <c r="I87" i="1"/>
  <c r="I88" i="1"/>
  <c r="I89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K84" i="1" s="1"/>
  <c r="E85" i="1"/>
  <c r="K85" i="1" s="1"/>
  <c r="E86" i="1"/>
  <c r="K86" i="1" s="1"/>
  <c r="E87" i="1"/>
  <c r="J87" i="1" s="1"/>
  <c r="E88" i="1"/>
  <c r="J88" i="1" s="1"/>
  <c r="E89" i="1"/>
  <c r="J89" i="1" s="1"/>
  <c r="E90" i="1"/>
  <c r="J90" i="1" s="1"/>
  <c r="E91" i="1"/>
  <c r="K91" i="1" s="1"/>
  <c r="E92" i="1"/>
  <c r="E93" i="1"/>
  <c r="E94" i="1"/>
  <c r="E95" i="1"/>
  <c r="E96" i="1"/>
  <c r="E97" i="1"/>
  <c r="E98" i="1"/>
  <c r="F26" i="2"/>
  <c r="G26" i="2" s="1"/>
  <c r="F38" i="2"/>
  <c r="G38" i="2" s="1"/>
  <c r="F14" i="2"/>
  <c r="G14" i="2" s="1"/>
  <c r="B42" i="2"/>
  <c r="B46" i="2"/>
  <c r="F6" i="2"/>
  <c r="G6" i="2" s="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K90" i="1" l="1"/>
  <c r="K89" i="1"/>
  <c r="K88" i="1"/>
  <c r="K87" i="1"/>
  <c r="E19" i="11"/>
  <c r="G55" i="2" s="1"/>
  <c r="F50" i="2" l="1"/>
  <c r="F34" i="2"/>
  <c r="G34" i="2" s="1"/>
  <c r="F30" i="2"/>
  <c r="F22" i="2"/>
  <c r="G50" i="2" l="1"/>
  <c r="G30" i="2"/>
  <c r="G22" i="2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I71" i="1"/>
  <c r="I72" i="1"/>
  <c r="I73" i="1"/>
  <c r="I74" i="1"/>
  <c r="I75" i="1"/>
  <c r="I76" i="1"/>
  <c r="I77" i="1"/>
  <c r="I78" i="1"/>
  <c r="I79" i="1"/>
  <c r="I90" i="1"/>
  <c r="I91" i="1"/>
  <c r="I92" i="1"/>
  <c r="I93" i="1"/>
  <c r="I94" i="1"/>
  <c r="I95" i="1"/>
  <c r="I96" i="1"/>
  <c r="I97" i="1"/>
  <c r="I98" i="1"/>
  <c r="I70" i="1"/>
  <c r="J98" i="1"/>
  <c r="J97" i="1"/>
  <c r="J96" i="1"/>
  <c r="K95" i="1"/>
  <c r="J94" i="1"/>
  <c r="K93" i="1"/>
  <c r="J92" i="1"/>
  <c r="J82" i="1"/>
  <c r="K81" i="1"/>
  <c r="J80" i="1"/>
  <c r="K79" i="1"/>
  <c r="J78" i="1"/>
  <c r="J77" i="1"/>
  <c r="J76" i="1"/>
  <c r="J75" i="1"/>
  <c r="J74" i="1"/>
  <c r="J73" i="1"/>
  <c r="J72" i="1"/>
  <c r="J71" i="1"/>
  <c r="E70" i="1"/>
  <c r="J70" i="1" s="1"/>
  <c r="E67" i="1"/>
  <c r="K67" i="1" s="1"/>
  <c r="E66" i="1"/>
  <c r="K66" i="1" s="1"/>
  <c r="E65" i="1"/>
  <c r="K65" i="1" s="1"/>
  <c r="E64" i="1"/>
  <c r="J64" i="1" s="1"/>
  <c r="E63" i="1"/>
  <c r="J63" i="1" s="1"/>
  <c r="E62" i="1"/>
  <c r="K62" i="1" s="1"/>
  <c r="E61" i="1"/>
  <c r="K61" i="1" s="1"/>
  <c r="E60" i="1"/>
  <c r="J60" i="1" s="1"/>
  <c r="E59" i="1"/>
  <c r="K59" i="1" s="1"/>
  <c r="E58" i="1"/>
  <c r="K58" i="1" s="1"/>
  <c r="E57" i="1"/>
  <c r="K57" i="1" s="1"/>
  <c r="E56" i="1"/>
  <c r="J56" i="1" s="1"/>
  <c r="E55" i="1"/>
  <c r="J55" i="1" s="1"/>
  <c r="E54" i="1"/>
  <c r="J54" i="1" s="1"/>
  <c r="E53" i="1"/>
  <c r="K53" i="1" s="1"/>
  <c r="E52" i="1"/>
  <c r="J52" i="1" s="1"/>
  <c r="E51" i="1"/>
  <c r="K51" i="1" s="1"/>
  <c r="E50" i="1"/>
  <c r="K50" i="1" s="1"/>
  <c r="E49" i="1"/>
  <c r="K49" i="1" s="1"/>
  <c r="E48" i="1"/>
  <c r="J48" i="1" s="1"/>
  <c r="E47" i="1"/>
  <c r="K47" i="1" s="1"/>
  <c r="E46" i="1"/>
  <c r="K46" i="1" s="1"/>
  <c r="E45" i="1"/>
  <c r="K45" i="1" s="1"/>
  <c r="E44" i="1"/>
  <c r="J44" i="1" s="1"/>
  <c r="E43" i="1"/>
  <c r="K43" i="1" s="1"/>
  <c r="E42" i="1"/>
  <c r="K42" i="1" s="1"/>
  <c r="E41" i="1"/>
  <c r="K41" i="1" s="1"/>
  <c r="E40" i="1"/>
  <c r="J40" i="1" s="1"/>
  <c r="E39" i="1"/>
  <c r="J39" i="1" s="1"/>
  <c r="E38" i="1"/>
  <c r="J38" i="1" s="1"/>
  <c r="E37" i="1"/>
  <c r="K37" i="1" s="1"/>
  <c r="E36" i="1"/>
  <c r="J36" i="1" s="1"/>
  <c r="E35" i="1"/>
  <c r="K35" i="1" s="1"/>
  <c r="E34" i="1"/>
  <c r="K34" i="1" s="1"/>
  <c r="E33" i="1"/>
  <c r="K33" i="1" s="1"/>
  <c r="E32" i="1"/>
  <c r="J32" i="1" s="1"/>
  <c r="E31" i="1"/>
  <c r="K31" i="1" s="1"/>
  <c r="E30" i="1"/>
  <c r="K30" i="1" s="1"/>
  <c r="E29" i="1"/>
  <c r="K29" i="1" s="1"/>
  <c r="E28" i="1"/>
  <c r="J28" i="1" s="1"/>
  <c r="E27" i="1"/>
  <c r="K27" i="1" s="1"/>
  <c r="E26" i="1"/>
  <c r="K26" i="1" s="1"/>
  <c r="E25" i="1"/>
  <c r="J25" i="1" s="1"/>
  <c r="E24" i="1"/>
  <c r="J24" i="1" s="1"/>
  <c r="E23" i="1"/>
  <c r="K23" i="1" s="1"/>
  <c r="E22" i="1"/>
  <c r="K22" i="1" s="1"/>
  <c r="E21" i="1"/>
  <c r="K21" i="1" s="1"/>
  <c r="E20" i="1"/>
  <c r="J20" i="1" s="1"/>
  <c r="E19" i="1"/>
  <c r="K19" i="1" s="1"/>
  <c r="E18" i="1"/>
  <c r="K18" i="1" s="1"/>
  <c r="E17" i="1"/>
  <c r="K17" i="1" s="1"/>
  <c r="E16" i="1"/>
  <c r="J16" i="1" s="1"/>
  <c r="E15" i="1"/>
  <c r="K15" i="1" s="1"/>
  <c r="E14" i="1"/>
  <c r="K14" i="1" s="1"/>
  <c r="E13" i="1"/>
  <c r="J13" i="1" s="1"/>
  <c r="E12" i="1"/>
  <c r="J12" i="1" s="1"/>
  <c r="E11" i="1"/>
  <c r="K11" i="1" s="1"/>
  <c r="E10" i="1"/>
  <c r="K10" i="1" s="1"/>
  <c r="E9" i="1"/>
  <c r="K9" i="1" s="1"/>
  <c r="E8" i="1"/>
  <c r="J8" i="1" s="1"/>
  <c r="E7" i="1"/>
  <c r="K7" i="1" s="1"/>
  <c r="E6" i="1"/>
  <c r="K6" i="1" s="1"/>
  <c r="J42" i="1" l="1"/>
  <c r="K97" i="1"/>
  <c r="J15" i="1"/>
  <c r="J26" i="1"/>
  <c r="J19" i="1"/>
  <c r="J53" i="1"/>
  <c r="J37" i="1"/>
  <c r="K39" i="1"/>
  <c r="J23" i="1"/>
  <c r="J59" i="1"/>
  <c r="J10" i="1"/>
  <c r="J7" i="1"/>
  <c r="J43" i="1"/>
  <c r="K54" i="1"/>
  <c r="J79" i="1"/>
  <c r="J14" i="1"/>
  <c r="J58" i="1"/>
  <c r="J11" i="1"/>
  <c r="J27" i="1"/>
  <c r="K38" i="1"/>
  <c r="K55" i="1"/>
  <c r="J65" i="1"/>
  <c r="J18" i="1"/>
  <c r="K71" i="1"/>
  <c r="J6" i="1"/>
  <c r="J22" i="1"/>
  <c r="K63" i="1"/>
  <c r="J93" i="1"/>
  <c r="J30" i="1"/>
  <c r="J47" i="1"/>
  <c r="J57" i="1"/>
  <c r="J62" i="1"/>
  <c r="J35" i="1"/>
  <c r="J45" i="1"/>
  <c r="J50" i="1"/>
  <c r="J67" i="1"/>
  <c r="K75" i="1"/>
  <c r="J81" i="1"/>
  <c r="J95" i="1"/>
  <c r="J33" i="1"/>
  <c r="K98" i="1"/>
  <c r="J31" i="1"/>
  <c r="J41" i="1"/>
  <c r="J46" i="1"/>
  <c r="K73" i="1"/>
  <c r="J29" i="1"/>
  <c r="J34" i="1"/>
  <c r="J51" i="1"/>
  <c r="J61" i="1"/>
  <c r="J66" i="1"/>
  <c r="J91" i="1"/>
  <c r="I99" i="1"/>
  <c r="G57" i="2" s="1"/>
  <c r="J49" i="1"/>
  <c r="K77" i="1"/>
  <c r="J17" i="1"/>
  <c r="J21" i="1"/>
  <c r="K13" i="1"/>
  <c r="K25" i="1"/>
  <c r="K72" i="1"/>
  <c r="K80" i="1"/>
  <c r="J9" i="1"/>
  <c r="K70" i="1"/>
  <c r="K74" i="1"/>
  <c r="K76" i="1"/>
  <c r="K78" i="1"/>
  <c r="K82" i="1"/>
  <c r="K92" i="1"/>
  <c r="K94" i="1"/>
  <c r="K8" i="1"/>
  <c r="K12" i="1"/>
  <c r="K16" i="1"/>
  <c r="K20" i="1"/>
  <c r="K24" i="1"/>
  <c r="K28" i="1"/>
  <c r="K32" i="1"/>
  <c r="K36" i="1"/>
  <c r="K40" i="1"/>
  <c r="K44" i="1"/>
  <c r="K48" i="1"/>
  <c r="K52" i="1"/>
  <c r="K56" i="1"/>
  <c r="K60" i="1"/>
  <c r="K64" i="1"/>
  <c r="K96" i="1"/>
  <c r="K99" i="1" l="1"/>
  <c r="G54" i="2" s="1"/>
  <c r="J99" i="1"/>
  <c r="G58" i="2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4" i="9"/>
  <c r="E33" i="9" l="1"/>
  <c r="G56" i="2" s="1"/>
  <c r="F46" i="2" l="1"/>
  <c r="G46" i="2" s="1"/>
  <c r="F42" i="2"/>
  <c r="G42" i="2" s="1"/>
  <c r="F18" i="2"/>
  <c r="G18" i="2" s="1"/>
  <c r="F10" i="2" l="1"/>
  <c r="G10" i="2" s="1"/>
  <c r="G59" i="2" l="1"/>
</calcChain>
</file>

<file path=xl/sharedStrings.xml><?xml version="1.0" encoding="utf-8"?>
<sst xmlns="http://schemas.openxmlformats.org/spreadsheetml/2006/main" count="385" uniqueCount="205">
  <si>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</si>
  <si>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</si>
  <si>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</si>
  <si>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</si>
  <si>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</si>
  <si>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</si>
  <si>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</si>
  <si>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</si>
  <si>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</si>
  <si>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</si>
  <si>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</si>
  <si>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</si>
  <si>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</si>
  <si>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</si>
  <si>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</si>
  <si>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</si>
  <si>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</si>
  <si>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</si>
  <si>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</si>
  <si>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</si>
  <si>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</si>
  <si>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</si>
  <si>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</si>
  <si>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</si>
  <si>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</si>
  <si>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</si>
  <si>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</si>
  <si>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</si>
  <si>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</si>
  <si>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</si>
  <si>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</si>
  <si>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</si>
  <si>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</si>
  <si>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</si>
  <si>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</si>
  <si>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</si>
  <si>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</si>
  <si>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</si>
  <si>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</si>
  <si>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</si>
  <si>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</si>
  <si>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</si>
  <si>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</si>
  <si>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</si>
  <si>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</si>
  <si>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</si>
  <si>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</si>
  <si>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</si>
  <si>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</si>
  <si>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</si>
  <si>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</si>
  <si>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</si>
  <si>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</si>
  <si>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</si>
  <si>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</si>
  <si>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</si>
  <si>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</si>
  <si>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</si>
  <si>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</si>
  <si>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</si>
  <si>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</si>
  <si>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</si>
  <si>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</si>
  <si>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</si>
  <si>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</si>
  <si>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</si>
  <si>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</si>
  <si>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</si>
  <si>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</si>
  <si>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</si>
  <si>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ARTICULO</t>
  </si>
  <si>
    <t>€/ml.</t>
  </si>
  <si>
    <t>€/m2.</t>
  </si>
  <si>
    <t>Precios iva excluido</t>
  </si>
  <si>
    <t xml:space="preserve">MATERIALES COMPLEMENTARIOS EXPOSITOR +IFEMA          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</si>
  <si>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</si>
  <si>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</si>
  <si>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</si>
  <si>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</si>
  <si>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</si>
  <si>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</si>
  <si>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>TABIQUE AGLOMERADO DE 100 mm DE GROSOR</t>
  </si>
  <si>
    <t xml:space="preserve">PANEL AGLOMERADO DE 19mm DE GROSOR </t>
  </si>
  <si>
    <t xml:space="preserve">VIGA SUPLEMENTARIA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</si>
  <si>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</si>
  <si>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</si>
  <si>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</si>
  <si>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</si>
  <si>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 xml:space="preserve">ENTRAMADO DE TECHO 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</si>
  <si>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</si>
  <si>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</si>
  <si>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</si>
  <si>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</si>
  <si>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</si>
  <si>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</si>
  <si>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</si>
  <si>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ANEXO IX B LOTE 3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</si>
  <si>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</si>
  <si>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</si>
  <si>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</si>
  <si>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</si>
  <si>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</si>
  <si>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</si>
  <si>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</si>
  <si>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</si>
  <si>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</si>
  <si>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Esta partida es una estimación cuyo importe no está sometido a licitación</t>
  </si>
  <si>
    <t>MODELO METRO</t>
  </si>
  <si>
    <t>ud.</t>
  </si>
  <si>
    <t>BASE DE ENCHUFE DOBLE HASTA 500 W</t>
  </si>
  <si>
    <t xml:space="preserve">BASE DE ENCHUFE TRIPLE HASTA 500 W </t>
  </si>
  <si>
    <t xml:space="preserve">BASE DE ENCHUFE CUÁDRUPLE HASTA 500 W </t>
  </si>
  <si>
    <t xml:space="preserve">CUADRO ELÉCTRICO TRIFÁSICO 18 KW </t>
  </si>
  <si>
    <t xml:space="preserve">CUADRO ELÉCTRICO MONOFÁSICO 5 KW </t>
  </si>
  <si>
    <t>ENCHUFE MONOFÁSICO HASTA 3500 W</t>
  </si>
  <si>
    <t xml:space="preserve">ENCHUFE MONOFÁSICO HASTA 500 W </t>
  </si>
  <si>
    <t xml:space="preserve">ENCHUFE TRIFÁSICO CON CONEXIÓN EN PUNTA A PARTIR DE 3.500 W </t>
  </si>
  <si>
    <t xml:space="preserve">PANTALLA FLUORESCENTE DE 2X40 W </t>
  </si>
  <si>
    <t xml:space="preserve">PUERTA DE CRISTAL CON CERRADURA </t>
  </si>
  <si>
    <t xml:space="preserve">PUERTA SENCILLA CON LLAVE </t>
  </si>
  <si>
    <t>CORTINA DE ALMACÉN</t>
  </si>
  <si>
    <t xml:space="preserve">ESTANTE EN PARED 100X30 HORIZONTAL </t>
  </si>
  <si>
    <t>ESTANTE EN PARED 100X30 INCLINADO</t>
  </si>
  <si>
    <t xml:space="preserve">ESTANTE EN PARED 100X50 HORIZONTAL </t>
  </si>
  <si>
    <t xml:space="preserve">MOSTRADOR 100X50X100 </t>
  </si>
  <si>
    <t xml:space="preserve">MOSTRADOR VITRINA </t>
  </si>
  <si>
    <t xml:space="preserve">PANEL ACRISTALADO DE 1 ML. </t>
  </si>
  <si>
    <t>PANEL MELAMINADO DE 1 ML.</t>
  </si>
  <si>
    <t xml:space="preserve">PODIUM 50X50X100 </t>
  </si>
  <si>
    <t xml:space="preserve">PODIUM 50X50X50 </t>
  </si>
  <si>
    <t xml:space="preserve">PODIUM 50X50X75 </t>
  </si>
  <si>
    <t xml:space="preserve">ROTULO LETRA ADHESIVA ESTÁNDAR (max. 20 letras) </t>
  </si>
  <si>
    <t xml:space="preserve">VITRINA DE 1 x 0,50 x 0,56 ILUMINADA CON 3 FOCOS LED DE 30W </t>
  </si>
  <si>
    <t>VITRINA DE 1,00 x 0,50 x 1,60 ILUMINADA CON 3 FOCOS LED DE 30W</t>
  </si>
  <si>
    <t xml:space="preserve">VITRINA DE 1 x 0,50 x 0,56 ILUMINADA CON 4 FOCOS LED DE 30W </t>
  </si>
  <si>
    <t xml:space="preserve">VITRINA DE 1,90 x 0,50 x 0,56 ILUMINADA CON 6 FOCOS LED DE 30W </t>
  </si>
  <si>
    <t>ARTÍCULOS</t>
  </si>
  <si>
    <t>ESTIMACIÓN UNIDADES DISEÑO FERIAL ( d )</t>
  </si>
  <si>
    <t>IMPORTE DISEÑO FERIAL (b) x ( d )</t>
  </si>
  <si>
    <t>ALMACEN 100 X 100cm CON PUERTA (MOMAD METROPOLIS)</t>
  </si>
  <si>
    <t>€/Und.</t>
  </si>
  <si>
    <t>ALMACEN 200 X 100cm  CON PUERTA (MOMAD METROPOLIS)</t>
  </si>
  <si>
    <t>€/Und</t>
  </si>
  <si>
    <t>ALMACEN 300 X 100cm CON PUERTA (MOMAD METROPOLIS)</t>
  </si>
  <si>
    <t>ARMARIO BAJO CON LLAVE, MELAMINA 92x50x60 cm  (MOMAD METROPOLIS)</t>
  </si>
  <si>
    <t>BALDA DE 150X35X60 CM, (patas para el suelo) (MOMAD METROPOLIS)</t>
  </si>
  <si>
    <t>BALDA DE LUZ CON PLACA DE LED DE 150X35 CM, (MOMAD METROPOLIS)</t>
  </si>
  <si>
    <t>BARRA PARA PERCHERO 1 ML (MOMAD METROPOLIS)</t>
  </si>
  <si>
    <t>BARRA PARA PERCHERO 2 ML (MOMAD METROPOLIS)</t>
  </si>
  <si>
    <t>GANCHOS  DE 25 CM PARA COLGAR COMPLEMENTOS (MOMAD METROPOLIS)</t>
  </si>
  <si>
    <t>MESA MOMAD (MOMAD METROPOLIS)</t>
  </si>
  <si>
    <t>PERCHERO PARED CON BARRA 1 ML, (MOMAD METROPOLIS)</t>
  </si>
  <si>
    <t>PERCHERO PARED CON BARRA 2 ML (MOMAD METROPOLIS)</t>
  </si>
  <si>
    <t>PERCHERO AUTOPORTANTE DE 2 X180 M, UD (MOMAD METROPOLIS)</t>
  </si>
  <si>
    <t>PUERTA MOMAD 2X1 M CON CERRADURA (MOMA METROPOLIS)</t>
  </si>
  <si>
    <t>SILLA MOMAD (MOMAD METROPOLIS)</t>
  </si>
  <si>
    <t>TORRE CON 3 FOCOS LED  (MOMAD METROPOLIS)</t>
  </si>
  <si>
    <t>BARRA DE BAR (MADERA)</t>
  </si>
  <si>
    <t xml:space="preserve">Total </t>
  </si>
  <si>
    <t>Cantidad estimada</t>
  </si>
  <si>
    <t>TOTAL ESTIMACIÓN MATERIALES COMPLEMENTARIOS IVA EXCLUIDO (NO ES OBJETO DE LICITACIÓN) (1)</t>
  </si>
  <si>
    <t>FERIARTE</t>
  </si>
  <si>
    <t>MODULAR C</t>
  </si>
  <si>
    <t>MODULAR F</t>
  </si>
  <si>
    <t>METROPOLIS / BODA CON PERCHEROS</t>
  </si>
  <si>
    <t>METROPOLIS/BODA CON ESTANTES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</si>
  <si>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</si>
  <si>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</si>
  <si>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ENCHUFE TRIFASICO HASTA 9.000 W. DE 10 M DE LONGITUD CON CETAC DE 16 AMPERIOS MACHO Y HEMBRA EN LOS EXTREMOS (CUADRO NO INCLUIDO)</t>
  </si>
  <si>
    <t xml:space="preserve">TECHO TELA </t>
  </si>
  <si>
    <t>ARMARIO BAJO CON LLAVE, MELAMINA 92x50x60 cm  (MOMAD METRO)</t>
  </si>
  <si>
    <t>PERCHERO AUTOPORTANTE 2 X 1,80 M (MOMAD METRO)</t>
  </si>
  <si>
    <t>MOSTRADOR MOMAD (MOMAD METROPOLIS)</t>
  </si>
  <si>
    <t>MOSTRADOR VITRINA MOMAD (MOMAD METROPOLIS)</t>
  </si>
  <si>
    <t>MURO MOMAD CON CRISTAL CON GUIAS, ML (MOMAD METROPOLIS)</t>
  </si>
  <si>
    <t>MURO MOMAD MELAMINADO, ML (MOMAD METROPOLIS)</t>
  </si>
  <si>
    <t xml:space="preserve">ENCHUFE MONOFASICO DE 500 watt. (CUADRO NO INCLUIDO) </t>
  </si>
  <si>
    <t>ESTIMACION FERIARTE (No licitables)</t>
  </si>
  <si>
    <t>TOTAL ESTIMACIÓN MATERIALES COMPLEMENTARIOS IVA EXCLUIDO (NO ES OBJETO DE LICITACIÓN) (4)</t>
  </si>
  <si>
    <t>(6)</t>
  </si>
  <si>
    <t>(7)</t>
  </si>
  <si>
    <t>(8)</t>
  </si>
  <si>
    <t>PROYECTOS DISEÑO FERIAL (8)</t>
  </si>
  <si>
    <t>MATERIALES COMPLEMENTARIOS PARA NECESIDADES PROPIAS DE IFEMA (indicar total -7- de la hoja materiales complementarios)</t>
  </si>
  <si>
    <t>MATERIALES COMPLEMENTARIOS PARA EXPOSITORES (indicar total -6- de la hoja materiales complementarios)</t>
  </si>
  <si>
    <t>MATERIALES COMPLEMENTARIOS PARA EXPOSITORES MADRIDJOYA (indicar total -4- de la hoja materiales complementarios) NO LICITABLES</t>
  </si>
  <si>
    <t>MATERIALES COMPLEMENTARIOS PARA EXPOSITORES FERIARTE (indicar total -1- de la hoja materiales complementarios) NO LICITABLES</t>
  </si>
  <si>
    <t>(la estimación de unidades y precio de venta que figura en la hoja "materiales complementarios EXPOSITORES FERIARTE" NO LICITABLES)</t>
  </si>
  <si>
    <t>..........................., ........ de .............................. de 202,</t>
  </si>
  <si>
    <t>CIBELES</t>
  </si>
  <si>
    <t>MODULAR A</t>
  </si>
  <si>
    <t>ÁREA MINI</t>
  </si>
  <si>
    <t>MATERIALES ESPECIFICOS</t>
  </si>
  <si>
    <t>BISUTEX</t>
  </si>
  <si>
    <t>MODULAR CERRADO</t>
  </si>
  <si>
    <t>MODULAR B</t>
  </si>
  <si>
    <t>CUADRO+CONECTOR+CERTIFICADO HAS 5 KW (MOMAD METROPOLIS)</t>
  </si>
  <si>
    <t>CUADRO+CONECTOR+CERTIFICADO HAS 9 KW (MOMAD METROPOLIS)</t>
  </si>
  <si>
    <t>CUADRO+CONECTOR+CERTIFICADO HAS 18 KW (MOMAD METROPOLIS)</t>
  </si>
  <si>
    <t>CUADRO+CONECTOR+CERTIFICADO HAS 35 KW (MOMAD METROPOLIS)</t>
  </si>
  <si>
    <t>INTERRUPTOR GENERAL+CONECTOR+CERTIFICADO HASTA 80KW  (MOMAD METROPOLIS)</t>
  </si>
  <si>
    <t xml:space="preserve">TORRE CON 3 FOCOS LED (MOMAD METRO) </t>
  </si>
  <si>
    <t>€/und.</t>
  </si>
  <si>
    <t>(la estimación de unidades y precio de venta que figura en la hoja "materiales complementarios EXPOSITORES MADRIJOYA 2ª ED. 2024" NO LICITABLES)</t>
  </si>
  <si>
    <t>ESTIMACION MADRID JOYA 2ª ED. 2024 (No licitables)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</si>
</sst>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#,##0.00"/>
    <numFmt numFmtId="165" formatCode="#,##0.00\ &quot;€&quot;"/>
    <numFmt numFmtId="166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arlow"/>
    </font>
    <font>
      <b/>
      <sz val="12"/>
      <color theme="1"/>
      <name val="Barlow"/>
    </font>
    <font>
      <sz val="12"/>
      <color theme="1"/>
      <name val="Barlow"/>
    </font>
    <font>
      <b/>
      <i/>
      <sz val="12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color theme="1"/>
      <name val="Barlow"/>
    </font>
    <font>
      <sz val="11"/>
      <name val="Barlow"/>
    </font>
    <font>
      <sz val="10"/>
      <name val="Barlow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13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0" fillId="5" borderId="0" xfId="0" applyFill="1"/>
    <xf numFmtId="4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0" fillId="0" borderId="0" xfId="0" applyProtection="1">
      <protection locked="0"/>
    </xf>
    <xf numFmtId="0" fontId="9" fillId="0" borderId="7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37" xfId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4" fontId="9" fillId="0" borderId="29" xfId="0" applyNumberFormat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left" vertical="center" indent="1"/>
    </xf>
    <xf numFmtId="4" fontId="13" fillId="0" borderId="16" xfId="0" applyNumberFormat="1" applyFont="1" applyBorder="1" applyAlignment="1">
      <alignment horizontal="right" vertical="center" wrapText="1"/>
    </xf>
    <xf numFmtId="0" fontId="11" fillId="0" borderId="35" xfId="0" applyFont="1" applyBorder="1" applyAlignment="1">
      <alignment horizontal="left" vertical="center"/>
    </xf>
    <xf numFmtId="165" fontId="13" fillId="0" borderId="34" xfId="1" applyNumberFormat="1" applyFont="1" applyBorder="1" applyAlignment="1">
      <alignment horizontal="right" vertical="center" wrapText="1" indent="1"/>
    </xf>
    <xf numFmtId="4" fontId="13" fillId="0" borderId="34" xfId="0" applyNumberFormat="1" applyFont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/>
    </xf>
    <xf numFmtId="4" fontId="13" fillId="0" borderId="25" xfId="0" applyNumberFormat="1" applyFont="1" applyBorder="1" applyAlignment="1">
      <alignment horizontal="center" vertical="center"/>
    </xf>
    <xf numFmtId="0" fontId="13" fillId="0" borderId="19" xfId="1" applyFont="1" applyBorder="1" applyAlignment="1">
      <alignment horizontal="left" vertical="center" indent="1"/>
    </xf>
    <xf numFmtId="4" fontId="13" fillId="0" borderId="17" xfId="0" applyNumberFormat="1" applyFont="1" applyBorder="1" applyAlignment="1">
      <alignment vertical="center" wrapText="1"/>
    </xf>
    <xf numFmtId="3" fontId="13" fillId="0" borderId="18" xfId="1" applyNumberFormat="1" applyFont="1" applyBorder="1" applyAlignment="1">
      <alignment horizontal="left" vertical="center"/>
    </xf>
    <xf numFmtId="165" fontId="13" fillId="0" borderId="19" xfId="1" applyNumberFormat="1" applyFont="1" applyBorder="1" applyAlignment="1">
      <alignment horizontal="right" vertical="center" wrapText="1" indent="1"/>
    </xf>
    <xf numFmtId="4" fontId="13" fillId="0" borderId="19" xfId="0" applyNumberFormat="1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3" fillId="0" borderId="19" xfId="1" applyFont="1" applyBorder="1" applyAlignment="1">
      <alignment horizontal="left" vertical="center" wrapText="1" indent="1"/>
    </xf>
    <xf numFmtId="49" fontId="13" fillId="0" borderId="19" xfId="2" applyNumberFormat="1" applyFont="1" applyBorder="1" applyAlignment="1">
      <alignment horizontal="left" vertical="center" indent="1"/>
    </xf>
    <xf numFmtId="0" fontId="13" fillId="0" borderId="40" xfId="1" applyFont="1" applyBorder="1" applyAlignment="1">
      <alignment horizontal="left" vertical="center" indent="1"/>
    </xf>
    <xf numFmtId="4" fontId="13" fillId="0" borderId="39" xfId="0" applyNumberFormat="1" applyFont="1" applyBorder="1" applyAlignment="1">
      <alignment vertical="center" wrapText="1"/>
    </xf>
    <xf numFmtId="0" fontId="11" fillId="0" borderId="21" xfId="0" applyFont="1" applyBorder="1" applyAlignment="1">
      <alignment horizontal="left" vertical="center"/>
    </xf>
    <xf numFmtId="165" fontId="13" fillId="0" borderId="40" xfId="1" applyNumberFormat="1" applyFont="1" applyBorder="1" applyAlignment="1">
      <alignment horizontal="right" vertical="center" wrapText="1" indent="1"/>
    </xf>
    <xf numFmtId="4" fontId="13" fillId="0" borderId="40" xfId="0" applyNumberFormat="1" applyFont="1" applyBorder="1" applyAlignment="1">
      <alignment horizontal="center" vertical="center"/>
    </xf>
    <xf numFmtId="2" fontId="13" fillId="0" borderId="39" xfId="0" applyNumberFormat="1" applyFont="1" applyBorder="1" applyAlignment="1">
      <alignment horizontal="center" vertical="center"/>
    </xf>
    <xf numFmtId="4" fontId="13" fillId="0" borderId="38" xfId="0" applyNumberFormat="1" applyFont="1" applyBorder="1" applyAlignment="1">
      <alignment horizontal="center" vertical="center"/>
    </xf>
    <xf numFmtId="0" fontId="13" fillId="7" borderId="30" xfId="1" applyFont="1" applyFill="1" applyBorder="1" applyAlignment="1">
      <alignment horizontal="left" vertical="center" indent="1"/>
    </xf>
    <xf numFmtId="4" fontId="13" fillId="7" borderId="30" xfId="0" applyNumberFormat="1" applyFont="1" applyFill="1" applyBorder="1" applyAlignment="1">
      <alignment horizontal="centerContinuous" vertical="center"/>
    </xf>
    <xf numFmtId="4" fontId="13" fillId="0" borderId="31" xfId="0" applyNumberFormat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" vertical="center"/>
    </xf>
    <xf numFmtId="0" fontId="9" fillId="0" borderId="41" xfId="1" applyFont="1" applyBorder="1" applyAlignment="1">
      <alignment horizontal="center" vertical="center"/>
    </xf>
    <xf numFmtId="4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Continuous" vertical="center"/>
    </xf>
    <xf numFmtId="165" fontId="13" fillId="0" borderId="0" xfId="0" applyNumberFormat="1" applyFont="1" applyAlignment="1" applyProtection="1">
      <alignment horizontal="right" vertical="center" wrapText="1"/>
      <protection locked="0"/>
    </xf>
    <xf numFmtId="165" fontId="13" fillId="0" borderId="0" xfId="1" applyNumberFormat="1" applyFont="1" applyAlignment="1">
      <alignment horizontal="right" vertical="center" wrapText="1"/>
    </xf>
    <xf numFmtId="4" fontId="13" fillId="0" borderId="0" xfId="0" applyNumberFormat="1" applyFont="1" applyAlignment="1">
      <alignment horizontal="centerContinuous"/>
    </xf>
    <xf numFmtId="2" fontId="13" fillId="0" borderId="0" xfId="0" applyNumberFormat="1" applyFont="1" applyAlignment="1">
      <alignment horizontal="centerContinuous"/>
    </xf>
    <xf numFmtId="4" fontId="13" fillId="0" borderId="16" xfId="1" applyNumberFormat="1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/>
    </xf>
    <xf numFmtId="2" fontId="13" fillId="0" borderId="25" xfId="0" applyNumberFormat="1" applyFont="1" applyBorder="1" applyAlignment="1">
      <alignment horizontal="center"/>
    </xf>
    <xf numFmtId="4" fontId="13" fillId="0" borderId="34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Continuous"/>
    </xf>
    <xf numFmtId="0" fontId="13" fillId="0" borderId="26" xfId="1" applyFont="1" applyBorder="1" applyAlignment="1">
      <alignment horizontal="left" vertical="center" indent="1"/>
    </xf>
    <xf numFmtId="0" fontId="13" fillId="0" borderId="18" xfId="0" applyFont="1" applyBorder="1" applyAlignment="1">
      <alignment horizontal="left" vertical="center"/>
    </xf>
    <xf numFmtId="4" fontId="11" fillId="0" borderId="17" xfId="0" applyNumberFormat="1" applyFont="1" applyBorder="1" applyAlignment="1">
      <alignment horizontal="center"/>
    </xf>
    <xf numFmtId="2" fontId="13" fillId="0" borderId="26" xfId="0" applyNumberFormat="1" applyFont="1" applyBorder="1" applyAlignment="1">
      <alignment horizontal="center"/>
    </xf>
    <xf numFmtId="4" fontId="13" fillId="0" borderId="26" xfId="0" applyNumberFormat="1" applyFont="1" applyBorder="1" applyAlignment="1">
      <alignment horizontal="center"/>
    </xf>
    <xf numFmtId="4" fontId="13" fillId="0" borderId="26" xfId="0" applyNumberFormat="1" applyFont="1" applyBorder="1" applyAlignment="1">
      <alignment horizontal="centerContinuous"/>
    </xf>
    <xf numFmtId="4" fontId="9" fillId="0" borderId="27" xfId="0" applyNumberFormat="1" applyFont="1" applyBorder="1" applyAlignment="1">
      <alignment horizontal="center" vertical="center" wrapText="1"/>
    </xf>
    <xf numFmtId="4" fontId="9" fillId="0" borderId="42" xfId="0" applyNumberFormat="1" applyFont="1" applyBorder="1" applyAlignment="1">
      <alignment horizontal="center" vertical="center" wrapText="1"/>
    </xf>
    <xf numFmtId="0" fontId="13" fillId="0" borderId="0" xfId="0" applyFont="1"/>
    <xf numFmtId="165" fontId="11" fillId="0" borderId="0" xfId="0" applyNumberFormat="1" applyFont="1" applyAlignment="1">
      <alignment horizontal="right"/>
    </xf>
    <xf numFmtId="49" fontId="11" fillId="0" borderId="7" xfId="0" applyNumberFormat="1" applyFont="1" applyBorder="1"/>
    <xf numFmtId="4" fontId="11" fillId="0" borderId="0" xfId="0" applyNumberFormat="1" applyFont="1"/>
    <xf numFmtId="4" fontId="13" fillId="6" borderId="25" xfId="0" applyNumberFormat="1" applyFont="1" applyFill="1" applyBorder="1" applyAlignment="1" applyProtection="1">
      <alignment horizontal="right" vertical="center" wrapText="1" indent="1"/>
      <protection locked="0"/>
    </xf>
    <xf numFmtId="4" fontId="13" fillId="6" borderId="26" xfId="0" applyNumberFormat="1" applyFont="1" applyFill="1" applyBorder="1" applyAlignment="1" applyProtection="1">
      <alignment horizontal="right" vertical="center" wrapText="1" indent="1"/>
      <protection locked="0"/>
    </xf>
    <xf numFmtId="4" fontId="13" fillId="6" borderId="38" xfId="0" applyNumberFormat="1" applyFont="1" applyFill="1" applyBorder="1" applyAlignment="1" applyProtection="1">
      <alignment horizontal="right" vertical="center" wrapText="1" indent="1"/>
      <protection locked="0"/>
    </xf>
    <xf numFmtId="2" fontId="13" fillId="6" borderId="16" xfId="0" applyNumberFormat="1" applyFont="1" applyFill="1" applyBorder="1" applyAlignment="1" applyProtection="1">
      <alignment horizontal="center" vertical="center" wrapText="1"/>
      <protection locked="0"/>
    </xf>
    <xf numFmtId="2" fontId="13" fillId="6" borderId="17" xfId="0" applyNumberFormat="1" applyFont="1" applyFill="1" applyBorder="1" applyAlignment="1" applyProtection="1">
      <alignment horizontal="center" vertical="center" wrapText="1"/>
      <protection locked="0"/>
    </xf>
    <xf numFmtId="2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2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>
      <alignment horizontal="left" vertical="center" indent="1"/>
    </xf>
    <xf numFmtId="4" fontId="13" fillId="0" borderId="39" xfId="0" applyNumberFormat="1" applyFont="1" applyBorder="1" applyAlignment="1">
      <alignment horizontal="right" vertical="center" wrapText="1"/>
    </xf>
    <xf numFmtId="4" fontId="13" fillId="0" borderId="17" xfId="0" applyNumberFormat="1" applyFont="1" applyBorder="1" applyAlignment="1">
      <alignment horizontal="right" vertical="center" wrapText="1"/>
    </xf>
    <xf numFmtId="0" fontId="13" fillId="0" borderId="30" xfId="1" applyFont="1" applyBorder="1" applyAlignment="1">
      <alignment horizontal="left" vertical="center" indent="1"/>
    </xf>
    <xf numFmtId="4" fontId="13" fillId="0" borderId="31" xfId="0" applyNumberFormat="1" applyFont="1" applyBorder="1" applyAlignment="1">
      <alignment horizontal="right" vertical="center" wrapText="1"/>
    </xf>
    <xf numFmtId="0" fontId="13" fillId="0" borderId="36" xfId="0" applyFont="1" applyBorder="1" applyAlignment="1">
      <alignment horizontal="left" vertical="center"/>
    </xf>
    <xf numFmtId="0" fontId="9" fillId="0" borderId="7" xfId="2" applyFont="1" applyBorder="1" applyAlignment="1">
      <alignment horizontal="center" vertical="center"/>
    </xf>
    <xf numFmtId="0" fontId="17" fillId="0" borderId="25" xfId="0" applyFont="1" applyBorder="1" applyAlignment="1">
      <alignment horizontal="left" vertical="center" indent="1"/>
    </xf>
    <xf numFmtId="4" fontId="18" fillId="0" borderId="16" xfId="0" applyNumberFormat="1" applyFont="1" applyBorder="1" applyAlignment="1">
      <alignment vertical="center"/>
    </xf>
    <xf numFmtId="2" fontId="17" fillId="0" borderId="16" xfId="0" applyNumberFormat="1" applyFont="1" applyBorder="1" applyAlignment="1">
      <alignment vertical="center"/>
    </xf>
    <xf numFmtId="0" fontId="17" fillId="0" borderId="35" xfId="0" applyFont="1" applyBorder="1" applyAlignment="1">
      <alignment vertical="center"/>
    </xf>
    <xf numFmtId="0" fontId="17" fillId="0" borderId="26" xfId="0" applyFont="1" applyBorder="1" applyAlignment="1">
      <alignment horizontal="left" vertical="center" indent="1"/>
    </xf>
    <xf numFmtId="4" fontId="18" fillId="0" borderId="17" xfId="0" applyNumberFormat="1" applyFont="1" applyBorder="1" applyAlignment="1">
      <alignment vertical="center"/>
    </xf>
    <xf numFmtId="2" fontId="17" fillId="0" borderId="17" xfId="0" applyNumberFormat="1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4" fillId="0" borderId="7" xfId="2" applyFont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2" fontId="17" fillId="0" borderId="6" xfId="0" applyNumberFormat="1" applyFont="1" applyBorder="1" applyAlignment="1">
      <alignment vertical="center"/>
    </xf>
    <xf numFmtId="165" fontId="17" fillId="0" borderId="28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" fontId="14" fillId="0" borderId="29" xfId="0" applyNumberFormat="1" applyFont="1" applyBorder="1" applyAlignment="1">
      <alignment horizontal="center" vertical="center"/>
    </xf>
    <xf numFmtId="0" fontId="19" fillId="0" borderId="12" xfId="1" applyFont="1" applyBorder="1" applyAlignment="1">
      <alignment horizontal="center" vertical="center" wrapText="1"/>
    </xf>
    <xf numFmtId="0" fontId="19" fillId="0" borderId="33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4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" fontId="13" fillId="7" borderId="31" xfId="0" applyNumberFormat="1" applyFont="1" applyFill="1" applyBorder="1" applyAlignment="1">
      <alignment horizontal="left" vertical="center" wrapText="1"/>
    </xf>
    <xf numFmtId="4" fontId="13" fillId="7" borderId="36" xfId="0" applyNumberFormat="1" applyFont="1" applyFill="1" applyBorder="1" applyAlignment="1">
      <alignment horizontal="left" vertical="center" wrapText="1"/>
    </xf>
    <xf numFmtId="4" fontId="13" fillId="7" borderId="32" xfId="0" applyNumberFormat="1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Continuous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Continuous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12BE-4475-48E2-AA53-A7ECD095ABD6}">
  <sheetPr>
    <pageSetUpPr fitToPage="1"/>
  </sheetPr>
  <dimension ref="A1:E19"/>
  <sheetViews>
    <sheetView workbookViewId="0">
      <selection activeCell="A31" sqref="A31"/>
    </sheetView>
  </sheetViews>
  <sheetFormatPr baseColWidth="10" defaultColWidth="10.88671875" defaultRowHeight="15.05" x14ac:dyDescent="0.3"/>
  <cols>
    <col min="1" max="1" width="67.109375" bestFit="1" customWidth="1"/>
    <col min="4" max="4" width="10.33203125" customWidth="1"/>
    <col min="5" max="5" width="14.5546875" customWidth="1"/>
  </cols>
  <sheetData>
    <row r="1" spans="1:5" ht="18" customHeight="1" x14ac:dyDescent="0.3">
      <c r="A1" s="113" t="s">
        <v>80</v>
      </c>
      <c r="B1" s="114"/>
      <c r="C1" s="114"/>
      <c r="D1" s="114"/>
      <c r="E1" s="114"/>
    </row>
    <row r="2" spans="1:5" ht="22.25" thickBot="1" x14ac:dyDescent="0.35">
      <c r="A2" s="115" t="s">
        <v>177</v>
      </c>
      <c r="B2" s="116"/>
      <c r="C2" s="116"/>
      <c r="D2" s="116"/>
      <c r="E2" s="116"/>
    </row>
    <row r="3" spans="1:5" ht="33.75" customHeight="1" thickBot="1" x14ac:dyDescent="0.35">
      <c r="A3" s="100" t="s">
        <v>70</v>
      </c>
      <c r="B3" s="109" t="s">
        <v>159</v>
      </c>
      <c r="C3" s="117" t="s">
        <v>73</v>
      </c>
      <c r="D3" s="118"/>
      <c r="E3" s="110" t="s">
        <v>158</v>
      </c>
    </row>
    <row r="4" spans="1:5" ht="17.05" x14ac:dyDescent="0.3">
      <c r="A4" s="101" t="s">
        <v>81</v>
      </c>
      <c r="B4" s="102">
        <v>80</v>
      </c>
      <c r="C4" s="103">
        <v>51.14</v>
      </c>
      <c r="D4" s="104" t="s">
        <v>71</v>
      </c>
      <c r="E4" s="111">
        <f t="shared" ref="E4:E18" si="0">B4*C4</f>
        <v>4091.2</v>
      </c>
    </row>
    <row r="5" spans="1:5" ht="17.05" x14ac:dyDescent="0.3">
      <c r="A5" s="105" t="s">
        <v>82</v>
      </c>
      <c r="B5" s="106">
        <v>34</v>
      </c>
      <c r="C5" s="107">
        <v>41.19</v>
      </c>
      <c r="D5" s="108" t="s">
        <v>71</v>
      </c>
      <c r="E5" s="111">
        <f t="shared" si="0"/>
        <v>1400.46</v>
      </c>
    </row>
    <row r="6" spans="1:5" ht="17.05" x14ac:dyDescent="0.3">
      <c r="A6" s="105" t="s">
        <v>83</v>
      </c>
      <c r="B6" s="106">
        <v>26</v>
      </c>
      <c r="C6" s="107">
        <v>6.57</v>
      </c>
      <c r="D6" s="108" t="s">
        <v>71</v>
      </c>
      <c r="E6" s="111">
        <f t="shared" si="0"/>
        <v>170.82</v>
      </c>
    </row>
    <row r="7" spans="1:5" ht="17.05" x14ac:dyDescent="0.3">
      <c r="A7" s="105" t="s">
        <v>84</v>
      </c>
      <c r="B7" s="106">
        <v>2</v>
      </c>
      <c r="C7" s="107">
        <v>82.43</v>
      </c>
      <c r="D7" s="108" t="s">
        <v>85</v>
      </c>
      <c r="E7" s="111">
        <f t="shared" si="0"/>
        <v>164.86</v>
      </c>
    </row>
    <row r="8" spans="1:5" ht="17.05" x14ac:dyDescent="0.3">
      <c r="A8" s="105" t="s">
        <v>86</v>
      </c>
      <c r="B8" s="106">
        <v>8</v>
      </c>
      <c r="C8" s="107">
        <v>53.59</v>
      </c>
      <c r="D8" s="108" t="s">
        <v>85</v>
      </c>
      <c r="E8" s="111">
        <f t="shared" si="0"/>
        <v>428.72</v>
      </c>
    </row>
    <row r="9" spans="1:5" ht="17.05" x14ac:dyDescent="0.3">
      <c r="A9" s="105" t="s">
        <v>87</v>
      </c>
      <c r="B9" s="106">
        <v>15</v>
      </c>
      <c r="C9" s="107">
        <v>46.18</v>
      </c>
      <c r="D9" s="108" t="s">
        <v>85</v>
      </c>
      <c r="E9" s="111">
        <f t="shared" si="0"/>
        <v>692.7</v>
      </c>
    </row>
    <row r="10" spans="1:5" ht="17.05" x14ac:dyDescent="0.3">
      <c r="A10" s="105" t="s">
        <v>62</v>
      </c>
      <c r="B10" s="106">
        <v>138</v>
      </c>
      <c r="C10" s="107">
        <v>9.2799999999999994</v>
      </c>
      <c r="D10" s="108" t="s">
        <v>72</v>
      </c>
      <c r="E10" s="111">
        <f t="shared" si="0"/>
        <v>1280.6399999999999</v>
      </c>
    </row>
    <row r="11" spans="1:5" ht="17.05" x14ac:dyDescent="0.3">
      <c r="A11" s="105" t="s">
        <v>88</v>
      </c>
      <c r="B11" s="106">
        <v>164</v>
      </c>
      <c r="C11" s="107">
        <v>12.35</v>
      </c>
      <c r="D11" s="108" t="s">
        <v>72</v>
      </c>
      <c r="E11" s="111">
        <f t="shared" si="0"/>
        <v>2025.3999999999999</v>
      </c>
    </row>
    <row r="12" spans="1:5" ht="17.05" x14ac:dyDescent="0.3">
      <c r="A12" s="105" t="s">
        <v>89</v>
      </c>
      <c r="B12" s="106">
        <v>8</v>
      </c>
      <c r="C12" s="107">
        <v>20.21</v>
      </c>
      <c r="D12" s="108" t="s">
        <v>85</v>
      </c>
      <c r="E12" s="111">
        <f t="shared" si="0"/>
        <v>161.68</v>
      </c>
    </row>
    <row r="13" spans="1:5" ht="17.05" x14ac:dyDescent="0.3">
      <c r="A13" s="105" t="s">
        <v>76</v>
      </c>
      <c r="B13" s="106">
        <v>48</v>
      </c>
      <c r="C13" s="107">
        <v>39.53</v>
      </c>
      <c r="D13" s="108" t="s">
        <v>85</v>
      </c>
      <c r="E13" s="111">
        <f t="shared" si="0"/>
        <v>1897.44</v>
      </c>
    </row>
    <row r="14" spans="1:5" ht="17.05" x14ac:dyDescent="0.3">
      <c r="A14" s="105" t="s">
        <v>77</v>
      </c>
      <c r="B14" s="106">
        <v>10</v>
      </c>
      <c r="C14" s="107">
        <v>45.46</v>
      </c>
      <c r="D14" s="108" t="s">
        <v>85</v>
      </c>
      <c r="E14" s="111">
        <f t="shared" si="0"/>
        <v>454.6</v>
      </c>
    </row>
    <row r="15" spans="1:5" ht="17.05" x14ac:dyDescent="0.3">
      <c r="A15" s="105" t="s">
        <v>176</v>
      </c>
      <c r="B15" s="106">
        <v>54</v>
      </c>
      <c r="C15" s="107">
        <v>20.21</v>
      </c>
      <c r="D15" s="108" t="s">
        <v>85</v>
      </c>
      <c r="E15" s="111">
        <f t="shared" si="0"/>
        <v>1091.3400000000001</v>
      </c>
    </row>
    <row r="16" spans="1:5" ht="17.05" x14ac:dyDescent="0.3">
      <c r="A16" s="105" t="s">
        <v>90</v>
      </c>
      <c r="B16" s="106">
        <v>60</v>
      </c>
      <c r="C16" s="107">
        <v>48.51</v>
      </c>
      <c r="D16" s="108" t="s">
        <v>85</v>
      </c>
      <c r="E16" s="111">
        <f t="shared" si="0"/>
        <v>2910.6</v>
      </c>
    </row>
    <row r="17" spans="1:5" ht="17.05" x14ac:dyDescent="0.3">
      <c r="A17" s="105" t="s">
        <v>91</v>
      </c>
      <c r="B17" s="106">
        <v>112</v>
      </c>
      <c r="C17" s="107">
        <v>2.4</v>
      </c>
      <c r="D17" s="108" t="s">
        <v>85</v>
      </c>
      <c r="E17" s="111">
        <f t="shared" si="0"/>
        <v>268.8</v>
      </c>
    </row>
    <row r="18" spans="1:5" ht="17.7" thickBot="1" x14ac:dyDescent="0.35">
      <c r="A18" s="105" t="s">
        <v>92</v>
      </c>
      <c r="B18" s="106">
        <v>98</v>
      </c>
      <c r="C18" s="107">
        <v>2.87</v>
      </c>
      <c r="D18" s="108" t="s">
        <v>85</v>
      </c>
      <c r="E18" s="111">
        <f t="shared" si="0"/>
        <v>281.26</v>
      </c>
    </row>
    <row r="19" spans="1:5" ht="27" customHeight="1" thickBot="1" x14ac:dyDescent="0.35">
      <c r="A19" s="119" t="s">
        <v>160</v>
      </c>
      <c r="B19" s="120"/>
      <c r="C19" s="120"/>
      <c r="D19" s="121"/>
      <c r="E19" s="112">
        <f>SUM(E4:E18)</f>
        <v>17320.519999999997</v>
      </c>
    </row>
  </sheetData>
  <sheetProtection algorithmName="SHA-512" hashValue="zP9U1kV/JBPedXamvNXTRYwIFE5M/XKNW0cX/0QeTwLmKXvKsfIejDHun8YTlpayu8u4L4e1zL9GqcxZnQEYog==" saltValue="bz9ACxJotfYN2i6jHkLsQg==" spinCount="100000" sheet="1" objects="1" scenarios="1"/>
  <mergeCells count="4">
    <mergeCell ref="A1:E1"/>
    <mergeCell ref="A2:E2"/>
    <mergeCell ref="C3:D3"/>
    <mergeCell ref="A19:D19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E33"/>
  <sheetViews>
    <sheetView workbookViewId="0">
      <selection activeCell="B19" sqref="B19"/>
    </sheetView>
  </sheetViews>
  <sheetFormatPr baseColWidth="10" defaultColWidth="10.88671875" defaultRowHeight="15.05" x14ac:dyDescent="0.3"/>
  <cols>
    <col min="1" max="1" width="67.109375" bestFit="1" customWidth="1"/>
    <col min="4" max="4" width="10.33203125" customWidth="1"/>
    <col min="5" max="5" width="14.5546875" customWidth="1"/>
  </cols>
  <sheetData>
    <row r="1" spans="1:5" ht="18" customHeight="1" x14ac:dyDescent="0.3">
      <c r="A1" s="113" t="s">
        <v>80</v>
      </c>
      <c r="B1" s="114"/>
      <c r="C1" s="114"/>
      <c r="D1" s="114"/>
      <c r="E1" s="114"/>
    </row>
    <row r="2" spans="1:5" ht="20.95" thickBot="1" x14ac:dyDescent="0.35">
      <c r="A2" s="115" t="s">
        <v>204</v>
      </c>
      <c r="B2" s="116"/>
      <c r="C2" s="116"/>
      <c r="D2" s="116"/>
      <c r="E2" s="116"/>
    </row>
    <row r="3" spans="1:5" ht="33.75" customHeight="1" thickBot="1" x14ac:dyDescent="0.35">
      <c r="A3" s="100" t="s">
        <v>70</v>
      </c>
      <c r="B3" s="109" t="s">
        <v>159</v>
      </c>
      <c r="C3" s="117" t="s">
        <v>73</v>
      </c>
      <c r="D3" s="118"/>
      <c r="E3" s="110" t="s">
        <v>158</v>
      </c>
    </row>
    <row r="4" spans="1:5" ht="17.05" x14ac:dyDescent="0.3">
      <c r="A4" s="101" t="s">
        <v>109</v>
      </c>
      <c r="B4" s="102">
        <v>15</v>
      </c>
      <c r="C4" s="103">
        <v>39.582999999999998</v>
      </c>
      <c r="D4" s="104" t="s">
        <v>108</v>
      </c>
      <c r="E4" s="111">
        <f t="shared" ref="E4:E32" si="0">B4*C4</f>
        <v>593.745</v>
      </c>
    </row>
    <row r="5" spans="1:5" ht="17.05" x14ac:dyDescent="0.3">
      <c r="A5" s="105" t="s">
        <v>110</v>
      </c>
      <c r="B5" s="106">
        <v>8</v>
      </c>
      <c r="C5" s="107">
        <v>44.689</v>
      </c>
      <c r="D5" s="108" t="s">
        <v>108</v>
      </c>
      <c r="E5" s="111">
        <f t="shared" si="0"/>
        <v>357.512</v>
      </c>
    </row>
    <row r="6" spans="1:5" ht="17.05" x14ac:dyDescent="0.3">
      <c r="A6" s="105" t="s">
        <v>111</v>
      </c>
      <c r="B6" s="106">
        <v>4</v>
      </c>
      <c r="C6" s="107">
        <v>51.381999999999998</v>
      </c>
      <c r="D6" s="108" t="s">
        <v>108</v>
      </c>
      <c r="E6" s="111">
        <f t="shared" si="0"/>
        <v>205.52799999999999</v>
      </c>
    </row>
    <row r="7" spans="1:5" ht="17.05" x14ac:dyDescent="0.3">
      <c r="A7" s="105" t="s">
        <v>112</v>
      </c>
      <c r="B7" s="106">
        <v>2</v>
      </c>
      <c r="C7" s="107">
        <v>304.93400000000003</v>
      </c>
      <c r="D7" s="108" t="s">
        <v>108</v>
      </c>
      <c r="E7" s="111">
        <f t="shared" si="0"/>
        <v>609.86800000000005</v>
      </c>
    </row>
    <row r="8" spans="1:5" ht="17.05" x14ac:dyDescent="0.3">
      <c r="A8" s="105" t="s">
        <v>113</v>
      </c>
      <c r="B8" s="106">
        <v>1</v>
      </c>
      <c r="C8" s="107">
        <v>126.86799999999999</v>
      </c>
      <c r="D8" s="108" t="s">
        <v>108</v>
      </c>
      <c r="E8" s="111">
        <f t="shared" si="0"/>
        <v>126.86799999999999</v>
      </c>
    </row>
    <row r="9" spans="1:5" ht="17.05" x14ac:dyDescent="0.3">
      <c r="A9" s="105" t="s">
        <v>114</v>
      </c>
      <c r="B9" s="106">
        <v>6</v>
      </c>
      <c r="C9" s="107">
        <v>55.751999999999995</v>
      </c>
      <c r="D9" s="108" t="s">
        <v>108</v>
      </c>
      <c r="E9" s="111">
        <f t="shared" si="0"/>
        <v>334.51199999999994</v>
      </c>
    </row>
    <row r="10" spans="1:5" ht="17.05" x14ac:dyDescent="0.3">
      <c r="A10" s="105" t="s">
        <v>115</v>
      </c>
      <c r="B10" s="106">
        <v>5</v>
      </c>
      <c r="C10" s="107">
        <v>32.694499999999998</v>
      </c>
      <c r="D10" s="108" t="s">
        <v>108</v>
      </c>
      <c r="E10" s="111">
        <f t="shared" si="0"/>
        <v>163.4725</v>
      </c>
    </row>
    <row r="11" spans="1:5" ht="17.05" x14ac:dyDescent="0.3">
      <c r="A11" s="105" t="s">
        <v>116</v>
      </c>
      <c r="B11" s="106">
        <v>1</v>
      </c>
      <c r="C11" s="107">
        <v>65.354500000000002</v>
      </c>
      <c r="D11" s="108" t="s">
        <v>108</v>
      </c>
      <c r="E11" s="111">
        <f t="shared" si="0"/>
        <v>65.354500000000002</v>
      </c>
    </row>
    <row r="12" spans="1:5" ht="17.05" x14ac:dyDescent="0.3">
      <c r="A12" s="105" t="s">
        <v>76</v>
      </c>
      <c r="B12" s="106">
        <v>6</v>
      </c>
      <c r="C12" s="107">
        <v>52.279000000000003</v>
      </c>
      <c r="D12" s="108" t="s">
        <v>108</v>
      </c>
      <c r="E12" s="111">
        <f t="shared" si="0"/>
        <v>313.67400000000004</v>
      </c>
    </row>
    <row r="13" spans="1:5" ht="17.05" x14ac:dyDescent="0.3">
      <c r="A13" s="105" t="s">
        <v>77</v>
      </c>
      <c r="B13" s="106">
        <v>2</v>
      </c>
      <c r="C13" s="107">
        <v>60.122</v>
      </c>
      <c r="D13" s="108" t="s">
        <v>108</v>
      </c>
      <c r="E13" s="111">
        <f t="shared" si="0"/>
        <v>120.244</v>
      </c>
    </row>
    <row r="14" spans="1:5" ht="17.05" x14ac:dyDescent="0.3">
      <c r="A14" s="105" t="s">
        <v>117</v>
      </c>
      <c r="B14" s="106">
        <v>3</v>
      </c>
      <c r="C14" s="107">
        <v>56.706500000000005</v>
      </c>
      <c r="D14" s="108" t="s">
        <v>108</v>
      </c>
      <c r="E14" s="111">
        <f t="shared" si="0"/>
        <v>170.11950000000002</v>
      </c>
    </row>
    <row r="15" spans="1:5" ht="17.05" x14ac:dyDescent="0.3">
      <c r="A15" s="105" t="s">
        <v>118</v>
      </c>
      <c r="B15" s="106">
        <v>1</v>
      </c>
      <c r="C15" s="107">
        <v>145.7165</v>
      </c>
      <c r="D15" s="108" t="s">
        <v>108</v>
      </c>
      <c r="E15" s="111">
        <f t="shared" si="0"/>
        <v>145.7165</v>
      </c>
    </row>
    <row r="16" spans="1:5" ht="17.05" x14ac:dyDescent="0.3">
      <c r="A16" s="105" t="s">
        <v>119</v>
      </c>
      <c r="B16" s="106">
        <v>1</v>
      </c>
      <c r="C16" s="107">
        <v>128.57</v>
      </c>
      <c r="D16" s="108" t="s">
        <v>108</v>
      </c>
      <c r="E16" s="111">
        <f t="shared" si="0"/>
        <v>128.57</v>
      </c>
    </row>
    <row r="17" spans="1:5" ht="17.05" x14ac:dyDescent="0.3">
      <c r="A17" s="105" t="s">
        <v>120</v>
      </c>
      <c r="B17" s="106">
        <v>4</v>
      </c>
      <c r="C17" s="107">
        <v>35.822499999999998</v>
      </c>
      <c r="D17" s="108" t="s">
        <v>108</v>
      </c>
      <c r="E17" s="111">
        <f t="shared" si="0"/>
        <v>143.29</v>
      </c>
    </row>
    <row r="18" spans="1:5" ht="17.05" x14ac:dyDescent="0.3">
      <c r="A18" s="105" t="s">
        <v>121</v>
      </c>
      <c r="B18" s="106">
        <v>2</v>
      </c>
      <c r="C18" s="107">
        <v>25.7715</v>
      </c>
      <c r="D18" s="108" t="s">
        <v>108</v>
      </c>
      <c r="E18" s="111">
        <f t="shared" si="0"/>
        <v>51.542999999999999</v>
      </c>
    </row>
    <row r="19" spans="1:5" ht="17.05" x14ac:dyDescent="0.3">
      <c r="A19" s="105" t="s">
        <v>122</v>
      </c>
      <c r="B19" s="106">
        <v>3</v>
      </c>
      <c r="C19" s="107">
        <v>25.7715</v>
      </c>
      <c r="D19" s="108" t="s">
        <v>108</v>
      </c>
      <c r="E19" s="111">
        <f t="shared" si="0"/>
        <v>77.314499999999995</v>
      </c>
    </row>
    <row r="20" spans="1:5" ht="17.05" x14ac:dyDescent="0.3">
      <c r="A20" s="105" t="s">
        <v>123</v>
      </c>
      <c r="B20" s="106">
        <v>2</v>
      </c>
      <c r="C20" s="107">
        <v>25.7715</v>
      </c>
      <c r="D20" s="108" t="s">
        <v>108</v>
      </c>
      <c r="E20" s="111">
        <f t="shared" si="0"/>
        <v>51.542999999999999</v>
      </c>
    </row>
    <row r="21" spans="1:5" ht="17.05" x14ac:dyDescent="0.3">
      <c r="A21" s="105" t="s">
        <v>124</v>
      </c>
      <c r="B21" s="106">
        <v>2</v>
      </c>
      <c r="C21" s="107">
        <v>62.295500000000004</v>
      </c>
      <c r="D21" s="108" t="s">
        <v>108</v>
      </c>
      <c r="E21" s="111">
        <f t="shared" si="0"/>
        <v>124.59100000000001</v>
      </c>
    </row>
    <row r="22" spans="1:5" ht="17.05" x14ac:dyDescent="0.3">
      <c r="A22" s="105" t="s">
        <v>125</v>
      </c>
      <c r="B22" s="106">
        <v>2</v>
      </c>
      <c r="C22" s="107">
        <v>89.159500000000008</v>
      </c>
      <c r="D22" s="108" t="s">
        <v>108</v>
      </c>
      <c r="E22" s="111">
        <f t="shared" si="0"/>
        <v>178.31900000000002</v>
      </c>
    </row>
    <row r="23" spans="1:5" ht="17.05" x14ac:dyDescent="0.3">
      <c r="A23" s="105" t="s">
        <v>126</v>
      </c>
      <c r="B23" s="106">
        <v>12</v>
      </c>
      <c r="C23" s="107">
        <v>87.100999999999999</v>
      </c>
      <c r="D23" s="108" t="s">
        <v>108</v>
      </c>
      <c r="E23" s="111">
        <f t="shared" si="0"/>
        <v>1045.212</v>
      </c>
    </row>
    <row r="24" spans="1:5" ht="17.05" x14ac:dyDescent="0.3">
      <c r="A24" s="105" t="s">
        <v>127</v>
      </c>
      <c r="B24" s="106">
        <v>8</v>
      </c>
      <c r="C24" s="107">
        <v>46.183999999999997</v>
      </c>
      <c r="D24" s="108" t="s">
        <v>108</v>
      </c>
      <c r="E24" s="111">
        <f t="shared" si="0"/>
        <v>369.47199999999998</v>
      </c>
    </row>
    <row r="25" spans="1:5" ht="17.05" x14ac:dyDescent="0.3">
      <c r="A25" s="105" t="s">
        <v>128</v>
      </c>
      <c r="B25" s="106">
        <v>4</v>
      </c>
      <c r="C25" s="107">
        <v>46.183999999999997</v>
      </c>
      <c r="D25" s="108" t="s">
        <v>108</v>
      </c>
      <c r="E25" s="111">
        <f t="shared" si="0"/>
        <v>184.73599999999999</v>
      </c>
    </row>
    <row r="26" spans="1:5" ht="17.05" x14ac:dyDescent="0.3">
      <c r="A26" s="105" t="s">
        <v>129</v>
      </c>
      <c r="B26" s="106">
        <v>4</v>
      </c>
      <c r="C26" s="107">
        <v>41.204499999999996</v>
      </c>
      <c r="D26" s="108" t="s">
        <v>108</v>
      </c>
      <c r="E26" s="111">
        <f t="shared" si="0"/>
        <v>164.81799999999998</v>
      </c>
    </row>
    <row r="27" spans="1:5" ht="17.05" x14ac:dyDescent="0.3">
      <c r="A27" s="105" t="s">
        <v>130</v>
      </c>
      <c r="B27" s="106">
        <v>4</v>
      </c>
      <c r="C27" s="107">
        <v>43.079000000000001</v>
      </c>
      <c r="D27" s="108" t="s">
        <v>108</v>
      </c>
      <c r="E27" s="111">
        <f t="shared" si="0"/>
        <v>172.316</v>
      </c>
    </row>
    <row r="28" spans="1:5" ht="17.05" x14ac:dyDescent="0.3">
      <c r="A28" s="105" t="s">
        <v>131</v>
      </c>
      <c r="B28" s="106">
        <v>7</v>
      </c>
      <c r="C28" s="107">
        <v>30.923500000000001</v>
      </c>
      <c r="D28" s="108" t="s">
        <v>108</v>
      </c>
      <c r="E28" s="111">
        <f t="shared" si="0"/>
        <v>216.46450000000002</v>
      </c>
    </row>
    <row r="29" spans="1:5" ht="17.05" x14ac:dyDescent="0.3">
      <c r="A29" s="105" t="s">
        <v>132</v>
      </c>
      <c r="B29" s="106">
        <v>2</v>
      </c>
      <c r="C29" s="107">
        <v>200.65199999999999</v>
      </c>
      <c r="D29" s="108" t="s">
        <v>108</v>
      </c>
      <c r="E29" s="111">
        <f t="shared" si="0"/>
        <v>401.30399999999997</v>
      </c>
    </row>
    <row r="30" spans="1:5" ht="17.05" x14ac:dyDescent="0.3">
      <c r="A30" s="105" t="s">
        <v>133</v>
      </c>
      <c r="B30" s="106">
        <v>1</v>
      </c>
      <c r="C30" s="107">
        <v>295.596</v>
      </c>
      <c r="D30" s="108" t="s">
        <v>108</v>
      </c>
      <c r="E30" s="111">
        <f t="shared" si="0"/>
        <v>295.596</v>
      </c>
    </row>
    <row r="31" spans="1:5" ht="17.05" x14ac:dyDescent="0.3">
      <c r="A31" s="105" t="s">
        <v>134</v>
      </c>
      <c r="B31" s="106">
        <v>1</v>
      </c>
      <c r="C31" s="107">
        <v>277.72500000000002</v>
      </c>
      <c r="D31" s="108" t="s">
        <v>108</v>
      </c>
      <c r="E31" s="111">
        <f t="shared" si="0"/>
        <v>277.72500000000002</v>
      </c>
    </row>
    <row r="32" spans="1:5" ht="17.7" thickBot="1" x14ac:dyDescent="0.35">
      <c r="A32" s="105" t="s">
        <v>135</v>
      </c>
      <c r="B32" s="106">
        <v>1</v>
      </c>
      <c r="C32" s="107">
        <v>327.97999999999996</v>
      </c>
      <c r="D32" s="108" t="s">
        <v>108</v>
      </c>
      <c r="E32" s="111">
        <f t="shared" si="0"/>
        <v>327.97999999999996</v>
      </c>
    </row>
    <row r="33" spans="1:5" ht="27" customHeight="1" thickBot="1" x14ac:dyDescent="0.35">
      <c r="A33" s="119" t="s">
        <v>178</v>
      </c>
      <c r="B33" s="120"/>
      <c r="C33" s="120"/>
      <c r="D33" s="121"/>
      <c r="E33" s="112">
        <f>SUM(E4:E32)</f>
        <v>7417.4079999999994</v>
      </c>
    </row>
  </sheetData>
  <sheetProtection algorithmName="SHA-512" hashValue="hGkU1lcL02N9UVKHhSzSItVY2Bt6aKtdrI5gpJdJR9CF73kZ3MtfrOLtxyodotP+HChfcjUPMXUbl2y0lPJAcQ==" saltValue="gkCn9ihvNpWbylBlK0aHXQ==" spinCount="100000" sheet="1" objects="1" scenarios="1"/>
  <mergeCells count="4">
    <mergeCell ref="A1:E1"/>
    <mergeCell ref="A2:E2"/>
    <mergeCell ref="C3:D3"/>
    <mergeCell ref="A33:D3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BJ103"/>
  <sheetViews>
    <sheetView topLeftCell="A60" zoomScale="70" zoomScaleNormal="70" workbookViewId="0">
      <selection activeCell="D70" sqref="D70:D98"/>
    </sheetView>
  </sheetViews>
  <sheetFormatPr baseColWidth="10" defaultRowHeight="15.05" x14ac:dyDescent="0.3"/>
  <cols>
    <col min="1" max="1" width="90" customWidth="1"/>
    <col min="2" max="2" width="11.44140625" style="1" customWidth="1"/>
    <col min="3" max="3" width="9.33203125" style="2" customWidth="1"/>
    <col min="4" max="4" width="17.5546875" style="2" customWidth="1"/>
    <col min="5" max="5" width="21.109375" style="2" customWidth="1"/>
    <col min="6" max="6" width="17.44140625" customWidth="1"/>
    <col min="7" max="7" width="20.44140625" customWidth="1"/>
    <col min="8" max="8" width="19.5546875" customWidth="1"/>
    <col min="9" max="9" width="24.44140625" style="3" customWidth="1"/>
    <col min="10" max="10" width="17" style="5" customWidth="1"/>
    <col min="11" max="11" width="19" style="5" customWidth="1"/>
    <col min="12" max="62" width="11.44140625" style="5"/>
  </cols>
  <sheetData>
    <row r="1" spans="1:62" ht="17.350000000000001" x14ac:dyDescent="0.3">
      <c r="A1" s="125" t="s">
        <v>96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62" ht="18.649999999999999" customHeight="1" x14ac:dyDescent="0.3">
      <c r="A2" s="125" t="s">
        <v>74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62" ht="19" customHeight="1" thickBot="1" x14ac:dyDescent="0.35">
      <c r="A3" s="160"/>
      <c r="B3" s="161"/>
      <c r="C3" s="162"/>
      <c r="D3" s="18"/>
      <c r="E3" s="18"/>
    </row>
    <row r="4" spans="1:62" ht="126.85" customHeight="1" thickBot="1" x14ac:dyDescent="0.35">
      <c r="A4" s="20" t="s">
        <v>136</v>
      </c>
      <c r="B4" s="133" t="s">
        <v>11</v>
      </c>
      <c r="C4" s="134"/>
      <c r="D4" s="23" t="s">
        <v>5</v>
      </c>
      <c r="E4" s="23" t="s">
        <v>6</v>
      </c>
      <c r="F4" s="24" t="s">
        <v>7</v>
      </c>
      <c r="G4" s="25" t="s">
        <v>8</v>
      </c>
      <c r="H4" s="25" t="s">
        <v>137</v>
      </c>
      <c r="I4" s="26" t="s">
        <v>9</v>
      </c>
      <c r="J4" s="26" t="s">
        <v>10</v>
      </c>
      <c r="K4" s="26" t="s">
        <v>138</v>
      </c>
    </row>
    <row r="5" spans="1:62" ht="20.149999999999999" customHeight="1" thickBot="1" x14ac:dyDescent="0.35">
      <c r="A5" s="28" t="s">
        <v>97</v>
      </c>
      <c r="B5" s="29"/>
      <c r="C5" s="22"/>
      <c r="D5" s="30"/>
      <c r="E5" s="30"/>
      <c r="F5" s="24"/>
      <c r="G5" s="31"/>
      <c r="H5" s="31"/>
      <c r="I5" s="21"/>
      <c r="J5" s="26"/>
      <c r="K5" s="32"/>
    </row>
    <row r="6" spans="1:62" ht="20.149999999999999" customHeight="1" thickBot="1" x14ac:dyDescent="0.35">
      <c r="A6" s="33" t="s">
        <v>28</v>
      </c>
      <c r="B6" s="34">
        <v>79.72</v>
      </c>
      <c r="C6" s="35" t="s">
        <v>66</v>
      </c>
      <c r="D6" s="87"/>
      <c r="E6" s="36">
        <f t="shared" ref="E6:E67" si="0">ROUND(D6-(D6*0.2),2)</f>
        <v>0</v>
      </c>
      <c r="F6" s="37">
        <v>4</v>
      </c>
      <c r="G6" s="38">
        <v>0</v>
      </c>
      <c r="H6" s="38">
        <v>0</v>
      </c>
      <c r="I6" s="39">
        <f>F6*D6</f>
        <v>0</v>
      </c>
      <c r="J6" s="39">
        <f>E6*G6</f>
        <v>0</v>
      </c>
      <c r="K6" s="39">
        <f>E6*H6</f>
        <v>0</v>
      </c>
    </row>
    <row r="7" spans="1:62" ht="20.149999999999999" customHeight="1" thickBot="1" x14ac:dyDescent="0.35">
      <c r="A7" s="40" t="s">
        <v>46</v>
      </c>
      <c r="B7" s="41">
        <v>5.52</v>
      </c>
      <c r="C7" s="42" t="s">
        <v>66</v>
      </c>
      <c r="D7" s="88"/>
      <c r="E7" s="43">
        <f t="shared" si="0"/>
        <v>0</v>
      </c>
      <c r="F7" s="44">
        <v>0</v>
      </c>
      <c r="G7" s="45">
        <v>0</v>
      </c>
      <c r="H7" s="45">
        <v>0</v>
      </c>
      <c r="I7" s="39">
        <f t="shared" ref="I7:I67" si="1">F7*D7</f>
        <v>0</v>
      </c>
      <c r="J7" s="46">
        <f t="shared" ref="J7:J67" si="2">E7*G7</f>
        <v>0</v>
      </c>
      <c r="K7" s="46">
        <f t="shared" ref="K7:K67" si="3">E7*H7</f>
        <v>0</v>
      </c>
    </row>
    <row r="8" spans="1:62" ht="20.149999999999999" customHeight="1" thickBot="1" x14ac:dyDescent="0.35">
      <c r="A8" s="40" t="s">
        <v>98</v>
      </c>
      <c r="B8" s="41">
        <v>9.07</v>
      </c>
      <c r="C8" s="42" t="s">
        <v>66</v>
      </c>
      <c r="D8" s="88"/>
      <c r="E8" s="43">
        <f t="shared" si="0"/>
        <v>0</v>
      </c>
      <c r="F8" s="44">
        <v>6</v>
      </c>
      <c r="G8" s="45">
        <v>0</v>
      </c>
      <c r="H8" s="45">
        <v>0</v>
      </c>
      <c r="I8" s="39">
        <f t="shared" si="1"/>
        <v>0</v>
      </c>
      <c r="J8" s="46">
        <f t="shared" si="2"/>
        <v>0</v>
      </c>
      <c r="K8" s="46">
        <f t="shared" si="3"/>
        <v>0</v>
      </c>
    </row>
    <row r="9" spans="1:62" ht="20.149999999999999" customHeight="1" thickBot="1" x14ac:dyDescent="0.35">
      <c r="A9" s="40" t="s">
        <v>99</v>
      </c>
      <c r="B9" s="41">
        <v>6.05</v>
      </c>
      <c r="C9" s="42" t="s">
        <v>66</v>
      </c>
      <c r="D9" s="88"/>
      <c r="E9" s="43">
        <f t="shared" si="0"/>
        <v>0</v>
      </c>
      <c r="F9" s="44">
        <v>5</v>
      </c>
      <c r="G9" s="45">
        <v>0</v>
      </c>
      <c r="H9" s="45">
        <v>0</v>
      </c>
      <c r="I9" s="39">
        <f t="shared" si="1"/>
        <v>0</v>
      </c>
      <c r="J9" s="46">
        <f t="shared" si="2"/>
        <v>0</v>
      </c>
      <c r="K9" s="46">
        <f t="shared" si="3"/>
        <v>0</v>
      </c>
    </row>
    <row r="10" spans="1:62" ht="20.149999999999999" customHeight="1" thickBot="1" x14ac:dyDescent="0.35">
      <c r="A10" s="40" t="s">
        <v>100</v>
      </c>
      <c r="B10" s="41">
        <v>7.57</v>
      </c>
      <c r="C10" s="42" t="s">
        <v>66</v>
      </c>
      <c r="D10" s="88"/>
      <c r="E10" s="43">
        <f t="shared" si="0"/>
        <v>0</v>
      </c>
      <c r="F10" s="44">
        <v>1</v>
      </c>
      <c r="G10" s="45">
        <v>0</v>
      </c>
      <c r="H10" s="45">
        <v>0</v>
      </c>
      <c r="I10" s="39">
        <f t="shared" si="1"/>
        <v>0</v>
      </c>
      <c r="J10" s="46">
        <f t="shared" si="2"/>
        <v>0</v>
      </c>
      <c r="K10" s="46">
        <f t="shared" si="3"/>
        <v>0</v>
      </c>
    </row>
    <row r="11" spans="1:62" s="4" customFormat="1" ht="20.149999999999999" customHeight="1" thickBot="1" x14ac:dyDescent="0.35">
      <c r="A11" s="40" t="s">
        <v>47</v>
      </c>
      <c r="B11" s="41">
        <v>27.04</v>
      </c>
      <c r="C11" s="42" t="s">
        <v>67</v>
      </c>
      <c r="D11" s="88"/>
      <c r="E11" s="43">
        <f t="shared" si="0"/>
        <v>0</v>
      </c>
      <c r="F11" s="44">
        <v>0</v>
      </c>
      <c r="G11" s="45">
        <v>0</v>
      </c>
      <c r="H11" s="45">
        <v>0</v>
      </c>
      <c r="I11" s="39">
        <f t="shared" si="1"/>
        <v>0</v>
      </c>
      <c r="J11" s="46">
        <f t="shared" si="2"/>
        <v>0</v>
      </c>
      <c r="K11" s="46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ht="20.149999999999999" customHeight="1" thickBot="1" x14ac:dyDescent="0.35">
      <c r="A12" s="40" t="s">
        <v>29</v>
      </c>
      <c r="B12" s="41">
        <v>4.83</v>
      </c>
      <c r="C12" s="47" t="s">
        <v>0</v>
      </c>
      <c r="D12" s="88"/>
      <c r="E12" s="43">
        <f t="shared" si="0"/>
        <v>0</v>
      </c>
      <c r="F12" s="44">
        <v>0</v>
      </c>
      <c r="G12" s="45">
        <v>0</v>
      </c>
      <c r="H12" s="45">
        <v>0</v>
      </c>
      <c r="I12" s="39">
        <f t="shared" si="1"/>
        <v>0</v>
      </c>
      <c r="J12" s="46">
        <f t="shared" si="2"/>
        <v>0</v>
      </c>
      <c r="K12" s="46">
        <f t="shared" si="3"/>
        <v>0</v>
      </c>
    </row>
    <row r="13" spans="1:62" ht="20.149999999999999" customHeight="1" thickBot="1" x14ac:dyDescent="0.35">
      <c r="A13" s="40" t="s">
        <v>30</v>
      </c>
      <c r="B13" s="41">
        <v>27.35</v>
      </c>
      <c r="C13" s="42" t="s">
        <v>67</v>
      </c>
      <c r="D13" s="88"/>
      <c r="E13" s="43">
        <f t="shared" si="0"/>
        <v>0</v>
      </c>
      <c r="F13" s="44">
        <v>1</v>
      </c>
      <c r="G13" s="45">
        <v>75</v>
      </c>
      <c r="H13" s="45">
        <v>0</v>
      </c>
      <c r="I13" s="39">
        <f t="shared" si="1"/>
        <v>0</v>
      </c>
      <c r="J13" s="46">
        <f t="shared" si="2"/>
        <v>0</v>
      </c>
      <c r="K13" s="46">
        <f t="shared" si="3"/>
        <v>0</v>
      </c>
    </row>
    <row r="14" spans="1:62" ht="20.149999999999999" customHeight="1" thickBot="1" x14ac:dyDescent="0.35">
      <c r="A14" s="40" t="s">
        <v>75</v>
      </c>
      <c r="B14" s="41">
        <v>10.88</v>
      </c>
      <c r="C14" s="42" t="s">
        <v>66</v>
      </c>
      <c r="D14" s="88"/>
      <c r="E14" s="43">
        <f t="shared" si="0"/>
        <v>0</v>
      </c>
      <c r="F14" s="44">
        <v>62</v>
      </c>
      <c r="G14" s="45">
        <v>0</v>
      </c>
      <c r="H14" s="45">
        <v>0</v>
      </c>
      <c r="I14" s="39">
        <f t="shared" si="1"/>
        <v>0</v>
      </c>
      <c r="J14" s="46">
        <f t="shared" si="2"/>
        <v>0</v>
      </c>
      <c r="K14" s="46">
        <f t="shared" si="3"/>
        <v>0</v>
      </c>
    </row>
    <row r="15" spans="1:62" ht="27" customHeight="1" thickBot="1" x14ac:dyDescent="0.35">
      <c r="A15" s="48" t="s">
        <v>166</v>
      </c>
      <c r="B15" s="41">
        <v>24.5</v>
      </c>
      <c r="C15" s="42" t="s">
        <v>66</v>
      </c>
      <c r="D15" s="88"/>
      <c r="E15" s="43">
        <f t="shared" si="0"/>
        <v>0</v>
      </c>
      <c r="F15" s="44">
        <v>0</v>
      </c>
      <c r="G15" s="45">
        <v>0</v>
      </c>
      <c r="H15" s="45">
        <v>0</v>
      </c>
      <c r="I15" s="39">
        <f t="shared" si="1"/>
        <v>0</v>
      </c>
      <c r="J15" s="46">
        <f t="shared" si="2"/>
        <v>0</v>
      </c>
      <c r="K15" s="46">
        <f t="shared" si="3"/>
        <v>0</v>
      </c>
    </row>
    <row r="16" spans="1:62" ht="42.55" customHeight="1" thickBot="1" x14ac:dyDescent="0.35">
      <c r="A16" s="48" t="s">
        <v>167</v>
      </c>
      <c r="B16" s="41">
        <v>36.75</v>
      </c>
      <c r="C16" s="42" t="s">
        <v>66</v>
      </c>
      <c r="D16" s="88"/>
      <c r="E16" s="43">
        <f t="shared" si="0"/>
        <v>0</v>
      </c>
      <c r="F16" s="44">
        <v>0</v>
      </c>
      <c r="G16" s="45">
        <v>0</v>
      </c>
      <c r="H16" s="45">
        <v>0</v>
      </c>
      <c r="I16" s="39">
        <f t="shared" si="1"/>
        <v>0</v>
      </c>
      <c r="J16" s="46">
        <f t="shared" si="2"/>
        <v>0</v>
      </c>
      <c r="K16" s="46">
        <f t="shared" si="3"/>
        <v>0</v>
      </c>
    </row>
    <row r="17" spans="1:62" s="4" customFormat="1" ht="33.549999999999997" customHeight="1" thickBot="1" x14ac:dyDescent="0.35">
      <c r="A17" s="48" t="s">
        <v>168</v>
      </c>
      <c r="B17" s="41">
        <v>16.329999999999998</v>
      </c>
      <c r="C17" s="42" t="s">
        <v>66</v>
      </c>
      <c r="D17" s="88"/>
      <c r="E17" s="43">
        <f t="shared" si="0"/>
        <v>0</v>
      </c>
      <c r="F17" s="44">
        <v>0</v>
      </c>
      <c r="G17" s="45">
        <v>0</v>
      </c>
      <c r="H17" s="45">
        <v>0</v>
      </c>
      <c r="I17" s="39">
        <f t="shared" si="1"/>
        <v>0</v>
      </c>
      <c r="J17" s="46">
        <f t="shared" si="2"/>
        <v>0</v>
      </c>
      <c r="K17" s="46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s="4" customFormat="1" ht="33.549999999999997" customHeight="1" thickBot="1" x14ac:dyDescent="0.35">
      <c r="A18" s="40" t="s">
        <v>88</v>
      </c>
      <c r="B18" s="41">
        <v>14.39</v>
      </c>
      <c r="C18" s="42" t="s">
        <v>67</v>
      </c>
      <c r="D18" s="88"/>
      <c r="E18" s="43">
        <f t="shared" si="0"/>
        <v>0</v>
      </c>
      <c r="F18" s="44">
        <v>0</v>
      </c>
      <c r="G18" s="45">
        <v>0</v>
      </c>
      <c r="H18" s="45">
        <v>0</v>
      </c>
      <c r="I18" s="39">
        <f t="shared" si="1"/>
        <v>0</v>
      </c>
      <c r="J18" s="46">
        <f t="shared" si="2"/>
        <v>0</v>
      </c>
      <c r="K18" s="46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ht="20.149999999999999" customHeight="1" thickBot="1" x14ac:dyDescent="0.35">
      <c r="A19" s="40" t="s">
        <v>48</v>
      </c>
      <c r="B19" s="41">
        <v>94.89</v>
      </c>
      <c r="C19" s="42" t="s">
        <v>66</v>
      </c>
      <c r="D19" s="88"/>
      <c r="E19" s="43">
        <f t="shared" si="0"/>
        <v>0</v>
      </c>
      <c r="F19" s="44">
        <v>5</v>
      </c>
      <c r="G19" s="45">
        <v>0</v>
      </c>
      <c r="H19" s="45">
        <v>0</v>
      </c>
      <c r="I19" s="39">
        <f t="shared" si="1"/>
        <v>0</v>
      </c>
      <c r="J19" s="46">
        <f t="shared" si="2"/>
        <v>0</v>
      </c>
      <c r="K19" s="46">
        <f t="shared" si="3"/>
        <v>0</v>
      </c>
    </row>
    <row r="20" spans="1:62" ht="20.149999999999999" customHeight="1" thickBot="1" x14ac:dyDescent="0.35">
      <c r="A20" s="48" t="s">
        <v>49</v>
      </c>
      <c r="B20" s="41">
        <v>18.89</v>
      </c>
      <c r="C20" s="47" t="s">
        <v>66</v>
      </c>
      <c r="D20" s="88"/>
      <c r="E20" s="43">
        <f t="shared" si="0"/>
        <v>0</v>
      </c>
      <c r="F20" s="44">
        <v>0</v>
      </c>
      <c r="G20" s="45">
        <v>0</v>
      </c>
      <c r="H20" s="45">
        <v>0</v>
      </c>
      <c r="I20" s="39">
        <f t="shared" si="1"/>
        <v>0</v>
      </c>
      <c r="J20" s="46">
        <f t="shared" si="2"/>
        <v>0</v>
      </c>
      <c r="K20" s="46">
        <f t="shared" si="3"/>
        <v>0</v>
      </c>
    </row>
    <row r="21" spans="1:62" ht="20.149999999999999" customHeight="1" thickBot="1" x14ac:dyDescent="0.35">
      <c r="A21" s="48" t="s">
        <v>50</v>
      </c>
      <c r="B21" s="41">
        <v>18.89</v>
      </c>
      <c r="C21" s="47" t="s">
        <v>66</v>
      </c>
      <c r="D21" s="88"/>
      <c r="E21" s="43">
        <f t="shared" si="0"/>
        <v>0</v>
      </c>
      <c r="F21" s="44">
        <v>0</v>
      </c>
      <c r="G21" s="45">
        <v>0</v>
      </c>
      <c r="H21" s="45">
        <v>0</v>
      </c>
      <c r="I21" s="39">
        <f t="shared" si="1"/>
        <v>0</v>
      </c>
      <c r="J21" s="46">
        <f t="shared" si="2"/>
        <v>0</v>
      </c>
      <c r="K21" s="46">
        <f t="shared" si="3"/>
        <v>0</v>
      </c>
    </row>
    <row r="22" spans="1:62" s="4" customFormat="1" ht="31.6" customHeight="1" thickBot="1" x14ac:dyDescent="0.35">
      <c r="A22" s="48" t="s">
        <v>51</v>
      </c>
      <c r="B22" s="41">
        <v>18.89</v>
      </c>
      <c r="C22" s="47" t="s">
        <v>66</v>
      </c>
      <c r="D22" s="88"/>
      <c r="E22" s="43">
        <f t="shared" si="0"/>
        <v>0</v>
      </c>
      <c r="F22" s="44">
        <v>0</v>
      </c>
      <c r="G22" s="45">
        <v>0</v>
      </c>
      <c r="H22" s="45">
        <v>0</v>
      </c>
      <c r="I22" s="39">
        <f t="shared" si="1"/>
        <v>0</v>
      </c>
      <c r="J22" s="46">
        <f t="shared" si="2"/>
        <v>0</v>
      </c>
      <c r="K22" s="46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ht="35.200000000000003" customHeight="1" thickBot="1" x14ac:dyDescent="0.35">
      <c r="A23" s="40" t="s">
        <v>31</v>
      </c>
      <c r="B23" s="41">
        <v>36.520000000000003</v>
      </c>
      <c r="C23" s="47" t="s">
        <v>66</v>
      </c>
      <c r="D23" s="88"/>
      <c r="E23" s="43">
        <f t="shared" si="0"/>
        <v>0</v>
      </c>
      <c r="F23" s="44">
        <v>0</v>
      </c>
      <c r="G23" s="45">
        <v>0</v>
      </c>
      <c r="H23" s="45">
        <v>58</v>
      </c>
      <c r="I23" s="39">
        <f t="shared" si="1"/>
        <v>0</v>
      </c>
      <c r="J23" s="46">
        <f t="shared" si="2"/>
        <v>0</v>
      </c>
      <c r="K23" s="46">
        <f t="shared" si="3"/>
        <v>0</v>
      </c>
    </row>
    <row r="24" spans="1:62" ht="20.149999999999999" customHeight="1" thickBot="1" x14ac:dyDescent="0.35">
      <c r="A24" s="40" t="s">
        <v>33</v>
      </c>
      <c r="B24" s="41">
        <v>36.520000000000003</v>
      </c>
      <c r="C24" s="47" t="s">
        <v>66</v>
      </c>
      <c r="D24" s="88"/>
      <c r="E24" s="43">
        <f t="shared" si="0"/>
        <v>0</v>
      </c>
      <c r="F24" s="44">
        <v>0</v>
      </c>
      <c r="G24" s="45">
        <v>0</v>
      </c>
      <c r="H24" s="45">
        <v>0</v>
      </c>
      <c r="I24" s="39">
        <f t="shared" si="1"/>
        <v>0</v>
      </c>
      <c r="J24" s="46">
        <f t="shared" si="2"/>
        <v>0</v>
      </c>
      <c r="K24" s="46">
        <f t="shared" si="3"/>
        <v>0</v>
      </c>
    </row>
    <row r="25" spans="1:62" ht="20.149999999999999" customHeight="1" thickBot="1" x14ac:dyDescent="0.35">
      <c r="A25" s="40" t="s">
        <v>32</v>
      </c>
      <c r="B25" s="41">
        <v>36.520000000000003</v>
      </c>
      <c r="C25" s="47" t="s">
        <v>66</v>
      </c>
      <c r="D25" s="88"/>
      <c r="E25" s="43">
        <f t="shared" si="0"/>
        <v>0</v>
      </c>
      <c r="F25" s="44">
        <v>0</v>
      </c>
      <c r="G25" s="45">
        <v>0</v>
      </c>
      <c r="H25" s="45">
        <v>83</v>
      </c>
      <c r="I25" s="39">
        <f t="shared" si="1"/>
        <v>0</v>
      </c>
      <c r="J25" s="46">
        <f t="shared" si="2"/>
        <v>0</v>
      </c>
      <c r="K25" s="46">
        <f t="shared" si="3"/>
        <v>0</v>
      </c>
    </row>
    <row r="26" spans="1:62" ht="20.149999999999999" customHeight="1" thickBot="1" x14ac:dyDescent="0.35">
      <c r="A26" s="40" t="s">
        <v>77</v>
      </c>
      <c r="B26" s="41">
        <v>64.83</v>
      </c>
      <c r="C26" s="42" t="s">
        <v>66</v>
      </c>
      <c r="D26" s="88"/>
      <c r="E26" s="43">
        <f t="shared" si="0"/>
        <v>0</v>
      </c>
      <c r="F26" s="44">
        <v>2</v>
      </c>
      <c r="G26" s="45">
        <v>0</v>
      </c>
      <c r="H26" s="45">
        <v>0</v>
      </c>
      <c r="I26" s="39">
        <f t="shared" si="1"/>
        <v>0</v>
      </c>
      <c r="J26" s="46">
        <f t="shared" si="2"/>
        <v>0</v>
      </c>
      <c r="K26" s="46">
        <f t="shared" si="3"/>
        <v>0</v>
      </c>
    </row>
    <row r="27" spans="1:62" s="4" customFormat="1" ht="18.350000000000001" thickBot="1" x14ac:dyDescent="0.35">
      <c r="A27" s="40" t="s">
        <v>76</v>
      </c>
      <c r="B27" s="41">
        <v>56.37</v>
      </c>
      <c r="C27" s="42" t="s">
        <v>66</v>
      </c>
      <c r="D27" s="88"/>
      <c r="E27" s="43">
        <f t="shared" si="0"/>
        <v>0</v>
      </c>
      <c r="F27" s="44">
        <v>28</v>
      </c>
      <c r="G27" s="45">
        <v>0</v>
      </c>
      <c r="H27" s="45">
        <v>0</v>
      </c>
      <c r="I27" s="39">
        <f t="shared" si="1"/>
        <v>0</v>
      </c>
      <c r="J27" s="46">
        <f t="shared" si="2"/>
        <v>0</v>
      </c>
      <c r="K27" s="46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ht="20.149999999999999" customHeight="1" thickBot="1" x14ac:dyDescent="0.35">
      <c r="A28" s="40" t="s">
        <v>101</v>
      </c>
      <c r="B28" s="41">
        <v>42.78</v>
      </c>
      <c r="C28" s="42" t="s">
        <v>102</v>
      </c>
      <c r="D28" s="88"/>
      <c r="E28" s="43">
        <f t="shared" si="0"/>
        <v>0</v>
      </c>
      <c r="F28" s="44">
        <v>0</v>
      </c>
      <c r="G28" s="45">
        <v>0</v>
      </c>
      <c r="H28" s="45">
        <v>0</v>
      </c>
      <c r="I28" s="39">
        <f t="shared" si="1"/>
        <v>0</v>
      </c>
      <c r="J28" s="46">
        <f t="shared" si="2"/>
        <v>0</v>
      </c>
      <c r="K28" s="46">
        <f t="shared" si="3"/>
        <v>0</v>
      </c>
    </row>
    <row r="29" spans="1:62" ht="20.149999999999999" customHeight="1" thickBot="1" x14ac:dyDescent="0.35">
      <c r="A29" s="40" t="s">
        <v>34</v>
      </c>
      <c r="B29" s="41">
        <v>37.700000000000003</v>
      </c>
      <c r="C29" s="42" t="s">
        <v>66</v>
      </c>
      <c r="D29" s="88"/>
      <c r="E29" s="43">
        <f t="shared" si="0"/>
        <v>0</v>
      </c>
      <c r="F29" s="44">
        <v>0</v>
      </c>
      <c r="G29" s="45">
        <v>0</v>
      </c>
      <c r="H29" s="45">
        <v>0</v>
      </c>
      <c r="I29" s="39">
        <f t="shared" si="1"/>
        <v>0</v>
      </c>
      <c r="J29" s="46">
        <f t="shared" si="2"/>
        <v>0</v>
      </c>
      <c r="K29" s="46">
        <f t="shared" si="3"/>
        <v>0</v>
      </c>
    </row>
    <row r="30" spans="1:62" ht="20.149999999999999" customHeight="1" thickBot="1" x14ac:dyDescent="0.35">
      <c r="A30" s="40" t="s">
        <v>1</v>
      </c>
      <c r="B30" s="41">
        <v>6.42</v>
      </c>
      <c r="C30" s="47" t="s">
        <v>0</v>
      </c>
      <c r="D30" s="88"/>
      <c r="E30" s="43">
        <f t="shared" si="0"/>
        <v>0</v>
      </c>
      <c r="F30" s="44">
        <v>85</v>
      </c>
      <c r="G30" s="45">
        <v>84</v>
      </c>
      <c r="H30" s="45">
        <v>0</v>
      </c>
      <c r="I30" s="39">
        <f t="shared" si="1"/>
        <v>0</v>
      </c>
      <c r="J30" s="46">
        <f t="shared" si="2"/>
        <v>0</v>
      </c>
      <c r="K30" s="46">
        <f t="shared" si="3"/>
        <v>0</v>
      </c>
    </row>
    <row r="31" spans="1:62" ht="20.149999999999999" customHeight="1" thickBot="1" x14ac:dyDescent="0.35">
      <c r="A31" s="40" t="s">
        <v>52</v>
      </c>
      <c r="B31" s="41">
        <v>44.03</v>
      </c>
      <c r="C31" s="42" t="s">
        <v>66</v>
      </c>
      <c r="D31" s="88"/>
      <c r="E31" s="43">
        <f t="shared" si="0"/>
        <v>0</v>
      </c>
      <c r="F31" s="44">
        <v>2</v>
      </c>
      <c r="G31" s="45">
        <v>0</v>
      </c>
      <c r="H31" s="45">
        <v>0</v>
      </c>
      <c r="I31" s="39">
        <f t="shared" si="1"/>
        <v>0</v>
      </c>
      <c r="J31" s="46">
        <f t="shared" si="2"/>
        <v>0</v>
      </c>
      <c r="K31" s="46">
        <f t="shared" si="3"/>
        <v>0</v>
      </c>
    </row>
    <row r="32" spans="1:62" ht="20.149999999999999" customHeight="1" thickBot="1" x14ac:dyDescent="0.35">
      <c r="A32" s="40" t="s">
        <v>35</v>
      </c>
      <c r="B32" s="41">
        <v>89.61</v>
      </c>
      <c r="C32" s="47" t="s">
        <v>66</v>
      </c>
      <c r="D32" s="88"/>
      <c r="E32" s="43">
        <f t="shared" si="0"/>
        <v>0</v>
      </c>
      <c r="F32" s="44">
        <v>0</v>
      </c>
      <c r="G32" s="45">
        <v>0</v>
      </c>
      <c r="H32" s="45">
        <v>18</v>
      </c>
      <c r="I32" s="39">
        <f t="shared" si="1"/>
        <v>0</v>
      </c>
      <c r="J32" s="46">
        <f t="shared" si="2"/>
        <v>0</v>
      </c>
      <c r="K32" s="46">
        <f t="shared" si="3"/>
        <v>0</v>
      </c>
    </row>
    <row r="33" spans="1:62" ht="20.149999999999999" customHeight="1" thickBot="1" x14ac:dyDescent="0.35">
      <c r="A33" s="40" t="s">
        <v>53</v>
      </c>
      <c r="B33" s="41">
        <v>62.92</v>
      </c>
      <c r="C33" s="47" t="s">
        <v>66</v>
      </c>
      <c r="D33" s="88"/>
      <c r="E33" s="43">
        <f t="shared" si="0"/>
        <v>0</v>
      </c>
      <c r="F33" s="44">
        <v>0</v>
      </c>
      <c r="G33" s="45">
        <v>0</v>
      </c>
      <c r="H33" s="45">
        <v>0</v>
      </c>
      <c r="I33" s="39">
        <f t="shared" si="1"/>
        <v>0</v>
      </c>
      <c r="J33" s="46">
        <f t="shared" si="2"/>
        <v>0</v>
      </c>
      <c r="K33" s="46">
        <f t="shared" si="3"/>
        <v>0</v>
      </c>
    </row>
    <row r="34" spans="1:62" s="16" customFormat="1" ht="20.149999999999999" customHeight="1" thickBot="1" x14ac:dyDescent="0.35">
      <c r="A34" s="40" t="s">
        <v>36</v>
      </c>
      <c r="B34" s="41">
        <v>39.86</v>
      </c>
      <c r="C34" s="47" t="s">
        <v>67</v>
      </c>
      <c r="D34" s="88"/>
      <c r="E34" s="43">
        <f t="shared" si="0"/>
        <v>0</v>
      </c>
      <c r="F34" s="44">
        <v>0</v>
      </c>
      <c r="G34" s="45">
        <v>0</v>
      </c>
      <c r="H34" s="45">
        <v>753</v>
      </c>
      <c r="I34" s="39">
        <f t="shared" si="1"/>
        <v>0</v>
      </c>
      <c r="J34" s="46">
        <f t="shared" si="2"/>
        <v>0</v>
      </c>
      <c r="K34" s="46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s="16" customFormat="1" ht="20.149999999999999" customHeight="1" thickBot="1" x14ac:dyDescent="0.35">
      <c r="A35" s="40" t="s">
        <v>37</v>
      </c>
      <c r="B35" s="41">
        <v>59.81</v>
      </c>
      <c r="C35" s="47" t="s">
        <v>67</v>
      </c>
      <c r="D35" s="88"/>
      <c r="E35" s="43">
        <f t="shared" si="0"/>
        <v>0</v>
      </c>
      <c r="F35" s="44">
        <v>0</v>
      </c>
      <c r="G35" s="45">
        <v>0</v>
      </c>
      <c r="H35" s="45">
        <v>474</v>
      </c>
      <c r="I35" s="39">
        <f t="shared" si="1"/>
        <v>0</v>
      </c>
      <c r="J35" s="46">
        <f t="shared" si="2"/>
        <v>0</v>
      </c>
      <c r="K35" s="46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ht="20.149999999999999" customHeight="1" thickBot="1" x14ac:dyDescent="0.35">
      <c r="A36" s="40" t="s">
        <v>38</v>
      </c>
      <c r="B36" s="41">
        <v>79.73</v>
      </c>
      <c r="C36" s="47" t="s">
        <v>67</v>
      </c>
      <c r="D36" s="88"/>
      <c r="E36" s="43">
        <f t="shared" si="0"/>
        <v>0</v>
      </c>
      <c r="F36" s="44">
        <v>0</v>
      </c>
      <c r="G36" s="45">
        <v>0</v>
      </c>
      <c r="H36" s="45">
        <v>180</v>
      </c>
      <c r="I36" s="39">
        <f t="shared" si="1"/>
        <v>0</v>
      </c>
      <c r="J36" s="46">
        <f t="shared" si="2"/>
        <v>0</v>
      </c>
      <c r="K36" s="46">
        <f t="shared" si="3"/>
        <v>0</v>
      </c>
    </row>
    <row r="37" spans="1:62" ht="20.149999999999999" customHeight="1" thickBot="1" x14ac:dyDescent="0.35">
      <c r="A37" s="40" t="s">
        <v>39</v>
      </c>
      <c r="B37" s="41">
        <v>99.66</v>
      </c>
      <c r="C37" s="42" t="s">
        <v>67</v>
      </c>
      <c r="D37" s="88"/>
      <c r="E37" s="43">
        <f t="shared" si="0"/>
        <v>0</v>
      </c>
      <c r="F37" s="44">
        <v>0</v>
      </c>
      <c r="G37" s="45">
        <v>0</v>
      </c>
      <c r="H37" s="45">
        <v>9</v>
      </c>
      <c r="I37" s="39">
        <f t="shared" si="1"/>
        <v>0</v>
      </c>
      <c r="J37" s="46">
        <f t="shared" si="2"/>
        <v>0</v>
      </c>
      <c r="K37" s="46">
        <f t="shared" si="3"/>
        <v>0</v>
      </c>
    </row>
    <row r="38" spans="1:62" s="4" customFormat="1" ht="20.149999999999999" customHeight="1" thickBot="1" x14ac:dyDescent="0.35">
      <c r="A38" s="40" t="s">
        <v>54</v>
      </c>
      <c r="B38" s="41">
        <v>69.180000000000007</v>
      </c>
      <c r="C38" s="42" t="s">
        <v>67</v>
      </c>
      <c r="D38" s="88"/>
      <c r="E38" s="43">
        <f t="shared" si="0"/>
        <v>0</v>
      </c>
      <c r="F38" s="44">
        <v>0</v>
      </c>
      <c r="G38" s="45">
        <v>0</v>
      </c>
      <c r="H38" s="45">
        <v>0</v>
      </c>
      <c r="I38" s="39">
        <f t="shared" si="1"/>
        <v>0</v>
      </c>
      <c r="J38" s="46">
        <f t="shared" si="2"/>
        <v>0</v>
      </c>
      <c r="K38" s="46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s="4" customFormat="1" ht="20.149999999999999" customHeight="1" thickBot="1" x14ac:dyDescent="0.35">
      <c r="A39" s="40" t="s">
        <v>40</v>
      </c>
      <c r="B39" s="41">
        <v>23.91</v>
      </c>
      <c r="C39" s="42" t="s">
        <v>67</v>
      </c>
      <c r="D39" s="88"/>
      <c r="E39" s="43">
        <f t="shared" si="0"/>
        <v>0</v>
      </c>
      <c r="F39" s="44">
        <v>0</v>
      </c>
      <c r="G39" s="45">
        <v>0</v>
      </c>
      <c r="H39" s="45">
        <v>0</v>
      </c>
      <c r="I39" s="39">
        <f t="shared" si="1"/>
        <v>0</v>
      </c>
      <c r="J39" s="46">
        <f t="shared" si="2"/>
        <v>0</v>
      </c>
      <c r="K39" s="46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s="4" customFormat="1" ht="20.149999999999999" customHeight="1" thickBot="1" x14ac:dyDescent="0.35">
      <c r="A40" s="40" t="s">
        <v>41</v>
      </c>
      <c r="B40" s="41">
        <v>47.84</v>
      </c>
      <c r="C40" s="42" t="s">
        <v>67</v>
      </c>
      <c r="D40" s="88"/>
      <c r="E40" s="43">
        <f t="shared" si="0"/>
        <v>0</v>
      </c>
      <c r="F40" s="44">
        <v>0</v>
      </c>
      <c r="G40" s="45">
        <v>0</v>
      </c>
      <c r="H40" s="45">
        <v>0</v>
      </c>
      <c r="I40" s="39">
        <f t="shared" si="1"/>
        <v>0</v>
      </c>
      <c r="J40" s="46">
        <f t="shared" si="2"/>
        <v>0</v>
      </c>
      <c r="K40" s="46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s="4" customFormat="1" ht="20.149999999999999" customHeight="1" thickBot="1" x14ac:dyDescent="0.35">
      <c r="A41" s="49" t="s">
        <v>42</v>
      </c>
      <c r="B41" s="41">
        <v>59.81</v>
      </c>
      <c r="C41" s="42" t="s">
        <v>67</v>
      </c>
      <c r="D41" s="88"/>
      <c r="E41" s="43">
        <f t="shared" si="0"/>
        <v>0</v>
      </c>
      <c r="F41" s="44">
        <v>106</v>
      </c>
      <c r="G41" s="45">
        <v>98</v>
      </c>
      <c r="H41" s="45">
        <v>63</v>
      </c>
      <c r="I41" s="39">
        <f t="shared" si="1"/>
        <v>0</v>
      </c>
      <c r="J41" s="46">
        <f t="shared" si="2"/>
        <v>0</v>
      </c>
      <c r="K41" s="46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ht="20.149999999999999" customHeight="1" thickBot="1" x14ac:dyDescent="0.35">
      <c r="A42" s="49" t="s">
        <v>43</v>
      </c>
      <c r="B42" s="41">
        <v>71.760000000000005</v>
      </c>
      <c r="C42" s="47" t="s">
        <v>67</v>
      </c>
      <c r="D42" s="88"/>
      <c r="E42" s="43">
        <f t="shared" si="0"/>
        <v>0</v>
      </c>
      <c r="F42" s="44">
        <v>0</v>
      </c>
      <c r="G42" s="45">
        <v>86</v>
      </c>
      <c r="H42" s="45">
        <v>74</v>
      </c>
      <c r="I42" s="39">
        <f t="shared" si="1"/>
        <v>0</v>
      </c>
      <c r="J42" s="46">
        <f t="shared" si="2"/>
        <v>0</v>
      </c>
      <c r="K42" s="46">
        <f t="shared" si="3"/>
        <v>0</v>
      </c>
    </row>
    <row r="43" spans="1:62" ht="20.149999999999999" customHeight="1" thickBot="1" x14ac:dyDescent="0.35">
      <c r="A43" s="49" t="s">
        <v>55</v>
      </c>
      <c r="B43" s="41">
        <v>35.28</v>
      </c>
      <c r="C43" s="42" t="s">
        <v>67</v>
      </c>
      <c r="D43" s="88"/>
      <c r="E43" s="43">
        <f t="shared" si="0"/>
        <v>0</v>
      </c>
      <c r="F43" s="44">
        <v>2</v>
      </c>
      <c r="G43" s="45">
        <v>241</v>
      </c>
      <c r="H43" s="45">
        <v>0</v>
      </c>
      <c r="I43" s="39">
        <f t="shared" si="1"/>
        <v>0</v>
      </c>
      <c r="J43" s="46">
        <f t="shared" si="2"/>
        <v>0</v>
      </c>
      <c r="K43" s="46">
        <f t="shared" si="3"/>
        <v>0</v>
      </c>
    </row>
    <row r="44" spans="1:62" ht="20.149999999999999" customHeight="1" thickBot="1" x14ac:dyDescent="0.35">
      <c r="A44" s="40" t="s">
        <v>103</v>
      </c>
      <c r="B44" s="41">
        <v>174.41</v>
      </c>
      <c r="C44" s="47" t="s">
        <v>67</v>
      </c>
      <c r="D44" s="88"/>
      <c r="E44" s="43">
        <f t="shared" si="0"/>
        <v>0</v>
      </c>
      <c r="F44" s="44">
        <v>0</v>
      </c>
      <c r="G44" s="45">
        <v>0</v>
      </c>
      <c r="H44" s="45">
        <v>0</v>
      </c>
      <c r="I44" s="39">
        <f t="shared" si="1"/>
        <v>0</v>
      </c>
      <c r="J44" s="46">
        <f t="shared" si="2"/>
        <v>0</v>
      </c>
      <c r="K44" s="46">
        <f t="shared" si="3"/>
        <v>0</v>
      </c>
    </row>
    <row r="45" spans="1:62" s="4" customFormat="1" ht="20.149999999999999" customHeight="1" thickBot="1" x14ac:dyDescent="0.35">
      <c r="A45" s="49" t="s">
        <v>56</v>
      </c>
      <c r="B45" s="41">
        <v>21.53</v>
      </c>
      <c r="C45" s="42" t="s">
        <v>66</v>
      </c>
      <c r="D45" s="88"/>
      <c r="E45" s="43">
        <f t="shared" si="0"/>
        <v>0</v>
      </c>
      <c r="F45" s="44">
        <v>0</v>
      </c>
      <c r="G45" s="45">
        <v>0</v>
      </c>
      <c r="H45" s="45">
        <v>0</v>
      </c>
      <c r="I45" s="39">
        <f t="shared" si="1"/>
        <v>0</v>
      </c>
      <c r="J45" s="46">
        <f t="shared" si="2"/>
        <v>0</v>
      </c>
      <c r="K45" s="46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s="4" customFormat="1" ht="20.149999999999999" customHeight="1" thickBot="1" x14ac:dyDescent="0.35">
      <c r="A46" s="40" t="s">
        <v>104</v>
      </c>
      <c r="B46" s="41">
        <v>32.299999999999997</v>
      </c>
      <c r="C46" s="47" t="s">
        <v>66</v>
      </c>
      <c r="D46" s="88"/>
      <c r="E46" s="43">
        <f t="shared" si="0"/>
        <v>0</v>
      </c>
      <c r="F46" s="44">
        <v>0</v>
      </c>
      <c r="G46" s="45">
        <v>0</v>
      </c>
      <c r="H46" s="45">
        <v>0</v>
      </c>
      <c r="I46" s="39">
        <f t="shared" si="1"/>
        <v>0</v>
      </c>
      <c r="J46" s="46">
        <f t="shared" si="2"/>
        <v>0</v>
      </c>
      <c r="K46" s="46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20.149999999999999" customHeight="1" thickBot="1" x14ac:dyDescent="0.35">
      <c r="A47" s="49" t="s">
        <v>57</v>
      </c>
      <c r="B47" s="41">
        <v>33.53</v>
      </c>
      <c r="C47" s="42" t="s">
        <v>66</v>
      </c>
      <c r="D47" s="88"/>
      <c r="E47" s="43">
        <f t="shared" si="0"/>
        <v>0</v>
      </c>
      <c r="F47" s="44">
        <v>0</v>
      </c>
      <c r="G47" s="45">
        <v>0</v>
      </c>
      <c r="H47" s="45">
        <v>0</v>
      </c>
      <c r="I47" s="39">
        <f t="shared" si="1"/>
        <v>0</v>
      </c>
      <c r="J47" s="46">
        <f t="shared" si="2"/>
        <v>0</v>
      </c>
      <c r="K47" s="46">
        <f t="shared" si="3"/>
        <v>0</v>
      </c>
    </row>
    <row r="48" spans="1:62" s="4" customFormat="1" ht="20.149999999999999" customHeight="1" thickBot="1" x14ac:dyDescent="0.35">
      <c r="A48" s="40" t="s">
        <v>58</v>
      </c>
      <c r="B48" s="41">
        <v>29.96</v>
      </c>
      <c r="C48" s="42" t="s">
        <v>66</v>
      </c>
      <c r="D48" s="88"/>
      <c r="E48" s="43">
        <f t="shared" si="0"/>
        <v>0</v>
      </c>
      <c r="F48" s="44">
        <v>0</v>
      </c>
      <c r="G48" s="45">
        <v>0</v>
      </c>
      <c r="H48" s="45">
        <v>0</v>
      </c>
      <c r="I48" s="39">
        <f t="shared" si="1"/>
        <v>0</v>
      </c>
      <c r="J48" s="46">
        <f t="shared" si="2"/>
        <v>0</v>
      </c>
      <c r="K48" s="46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20.149999999999999" customHeight="1" thickBot="1" x14ac:dyDescent="0.35">
      <c r="A49" s="40" t="s">
        <v>59</v>
      </c>
      <c r="B49" s="41">
        <v>31.73</v>
      </c>
      <c r="C49" s="47" t="s">
        <v>66</v>
      </c>
      <c r="D49" s="88"/>
      <c r="E49" s="43">
        <f t="shared" si="0"/>
        <v>0</v>
      </c>
      <c r="F49" s="44">
        <v>0</v>
      </c>
      <c r="G49" s="45">
        <v>0</v>
      </c>
      <c r="H49" s="45">
        <v>0</v>
      </c>
      <c r="I49" s="39">
        <f t="shared" si="1"/>
        <v>0</v>
      </c>
      <c r="J49" s="46">
        <f t="shared" si="2"/>
        <v>0</v>
      </c>
      <c r="K49" s="46">
        <f t="shared" si="3"/>
        <v>0</v>
      </c>
    </row>
    <row r="50" spans="1:62" ht="20.149999999999999" customHeight="1" thickBot="1" x14ac:dyDescent="0.35">
      <c r="A50" s="40" t="s">
        <v>24</v>
      </c>
      <c r="B50" s="41">
        <v>62.72</v>
      </c>
      <c r="C50" s="47" t="s">
        <v>66</v>
      </c>
      <c r="D50" s="88"/>
      <c r="E50" s="43">
        <f t="shared" si="0"/>
        <v>0</v>
      </c>
      <c r="F50" s="44">
        <v>2</v>
      </c>
      <c r="G50" s="45">
        <v>0</v>
      </c>
      <c r="H50" s="45">
        <v>40</v>
      </c>
      <c r="I50" s="39">
        <f t="shared" si="1"/>
        <v>0</v>
      </c>
      <c r="J50" s="46">
        <f t="shared" si="2"/>
        <v>0</v>
      </c>
      <c r="K50" s="46">
        <f t="shared" si="3"/>
        <v>0</v>
      </c>
    </row>
    <row r="51" spans="1:62" ht="20.149999999999999" customHeight="1" thickBot="1" x14ac:dyDescent="0.35">
      <c r="A51" s="40" t="s">
        <v>22</v>
      </c>
      <c r="B51" s="41">
        <v>53.77</v>
      </c>
      <c r="C51" s="42" t="s">
        <v>66</v>
      </c>
      <c r="D51" s="88"/>
      <c r="E51" s="43">
        <f t="shared" si="0"/>
        <v>0</v>
      </c>
      <c r="F51" s="44">
        <v>2</v>
      </c>
      <c r="G51" s="45">
        <v>0</v>
      </c>
      <c r="H51" s="45">
        <v>40</v>
      </c>
      <c r="I51" s="39">
        <f t="shared" si="1"/>
        <v>0</v>
      </c>
      <c r="J51" s="46">
        <f t="shared" si="2"/>
        <v>0</v>
      </c>
      <c r="K51" s="46">
        <f t="shared" si="3"/>
        <v>0</v>
      </c>
    </row>
    <row r="52" spans="1:62" ht="20.149999999999999" customHeight="1" thickBot="1" x14ac:dyDescent="0.35">
      <c r="A52" s="40" t="s">
        <v>23</v>
      </c>
      <c r="B52" s="41">
        <v>57.41</v>
      </c>
      <c r="C52" s="47" t="s">
        <v>66</v>
      </c>
      <c r="D52" s="88"/>
      <c r="E52" s="43">
        <f t="shared" si="0"/>
        <v>0</v>
      </c>
      <c r="F52" s="44">
        <v>1</v>
      </c>
      <c r="G52" s="45">
        <v>0</v>
      </c>
      <c r="H52" s="45">
        <v>40</v>
      </c>
      <c r="I52" s="39">
        <f t="shared" si="1"/>
        <v>0</v>
      </c>
      <c r="J52" s="46">
        <f t="shared" si="2"/>
        <v>0</v>
      </c>
      <c r="K52" s="46">
        <f t="shared" si="3"/>
        <v>0</v>
      </c>
    </row>
    <row r="53" spans="1:62" ht="20.149999999999999" customHeight="1" thickBot="1" x14ac:dyDescent="0.35">
      <c r="A53" s="40" t="s">
        <v>60</v>
      </c>
      <c r="B53" s="41">
        <v>111.98</v>
      </c>
      <c r="C53" s="42" t="s">
        <v>66</v>
      </c>
      <c r="D53" s="88"/>
      <c r="E53" s="43">
        <f t="shared" si="0"/>
        <v>0</v>
      </c>
      <c r="F53" s="44">
        <v>0</v>
      </c>
      <c r="G53" s="45">
        <v>0</v>
      </c>
      <c r="H53" s="45">
        <v>0</v>
      </c>
      <c r="I53" s="39">
        <f t="shared" si="1"/>
        <v>0</v>
      </c>
      <c r="J53" s="46">
        <f t="shared" si="2"/>
        <v>0</v>
      </c>
      <c r="K53" s="46">
        <f t="shared" si="3"/>
        <v>0</v>
      </c>
    </row>
    <row r="54" spans="1:62" s="4" customFormat="1" ht="20.149999999999999" customHeight="1" thickBot="1" x14ac:dyDescent="0.35">
      <c r="A54" s="40" t="s">
        <v>61</v>
      </c>
      <c r="B54" s="41">
        <v>94.36</v>
      </c>
      <c r="C54" s="42" t="s">
        <v>66</v>
      </c>
      <c r="D54" s="88"/>
      <c r="E54" s="43">
        <f t="shared" si="0"/>
        <v>0</v>
      </c>
      <c r="F54" s="44">
        <v>0</v>
      </c>
      <c r="G54" s="45">
        <v>4</v>
      </c>
      <c r="H54" s="45">
        <v>0</v>
      </c>
      <c r="I54" s="39">
        <f t="shared" si="1"/>
        <v>0</v>
      </c>
      <c r="J54" s="46">
        <f t="shared" si="2"/>
        <v>0</v>
      </c>
      <c r="K54" s="46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s="4" customFormat="1" ht="20.149999999999999" customHeight="1" thickBot="1" x14ac:dyDescent="0.35">
      <c r="A55" s="40" t="s">
        <v>44</v>
      </c>
      <c r="B55" s="41">
        <v>143.83000000000001</v>
      </c>
      <c r="C55" s="42" t="s">
        <v>66</v>
      </c>
      <c r="D55" s="88"/>
      <c r="E55" s="43">
        <f t="shared" si="0"/>
        <v>0</v>
      </c>
      <c r="F55" s="44">
        <v>21</v>
      </c>
      <c r="G55" s="45">
        <v>0</v>
      </c>
      <c r="H55" s="45">
        <v>19</v>
      </c>
      <c r="I55" s="39">
        <f t="shared" si="1"/>
        <v>0</v>
      </c>
      <c r="J55" s="46">
        <f t="shared" si="2"/>
        <v>0</v>
      </c>
      <c r="K55" s="46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20.149999999999999" customHeight="1" thickBot="1" x14ac:dyDescent="0.35">
      <c r="A56" s="49" t="s">
        <v>78</v>
      </c>
      <c r="B56" s="41">
        <v>117.94</v>
      </c>
      <c r="C56" s="42" t="s">
        <v>66</v>
      </c>
      <c r="D56" s="88"/>
      <c r="E56" s="43">
        <f t="shared" si="0"/>
        <v>0</v>
      </c>
      <c r="F56" s="44">
        <v>0</v>
      </c>
      <c r="G56" s="45">
        <v>0</v>
      </c>
      <c r="H56" s="45">
        <v>0</v>
      </c>
      <c r="I56" s="39">
        <f t="shared" si="1"/>
        <v>0</v>
      </c>
      <c r="J56" s="46">
        <f t="shared" si="2"/>
        <v>0</v>
      </c>
      <c r="K56" s="46">
        <f t="shared" si="3"/>
        <v>0</v>
      </c>
    </row>
    <row r="57" spans="1:62" ht="20.149999999999999" customHeight="1" thickBot="1" x14ac:dyDescent="0.35">
      <c r="A57" s="40" t="s">
        <v>105</v>
      </c>
      <c r="B57" s="41">
        <v>179.78</v>
      </c>
      <c r="C57" s="42" t="s">
        <v>66</v>
      </c>
      <c r="D57" s="88"/>
      <c r="E57" s="43">
        <f t="shared" si="0"/>
        <v>0</v>
      </c>
      <c r="F57" s="44">
        <v>0</v>
      </c>
      <c r="G57" s="45">
        <v>0</v>
      </c>
      <c r="H57" s="45">
        <v>0</v>
      </c>
      <c r="I57" s="39">
        <f t="shared" si="1"/>
        <v>0</v>
      </c>
      <c r="J57" s="46">
        <f t="shared" si="2"/>
        <v>0</v>
      </c>
      <c r="K57" s="46">
        <f t="shared" si="3"/>
        <v>0</v>
      </c>
    </row>
    <row r="58" spans="1:62" ht="20.149999999999999" customHeight="1" thickBot="1" x14ac:dyDescent="0.35">
      <c r="A58" s="40" t="s">
        <v>45</v>
      </c>
      <c r="B58" s="41">
        <v>292.31</v>
      </c>
      <c r="C58" s="42" t="s">
        <v>66</v>
      </c>
      <c r="D58" s="88"/>
      <c r="E58" s="43">
        <f t="shared" si="0"/>
        <v>0</v>
      </c>
      <c r="F58" s="44">
        <v>0</v>
      </c>
      <c r="G58" s="45">
        <v>0</v>
      </c>
      <c r="H58" s="45">
        <v>0</v>
      </c>
      <c r="I58" s="39">
        <f t="shared" si="1"/>
        <v>0</v>
      </c>
      <c r="J58" s="46">
        <f t="shared" si="2"/>
        <v>0</v>
      </c>
      <c r="K58" s="46">
        <f t="shared" si="3"/>
        <v>0</v>
      </c>
    </row>
    <row r="59" spans="1:62" s="4" customFormat="1" ht="20.149999999999999" customHeight="1" thickBot="1" x14ac:dyDescent="0.35">
      <c r="A59" s="40" t="s">
        <v>2</v>
      </c>
      <c r="B59" s="41">
        <v>22.66</v>
      </c>
      <c r="C59" s="42" t="s">
        <v>66</v>
      </c>
      <c r="D59" s="88"/>
      <c r="E59" s="43">
        <f t="shared" si="0"/>
        <v>0</v>
      </c>
      <c r="F59" s="44">
        <v>5</v>
      </c>
      <c r="G59" s="45">
        <v>5</v>
      </c>
      <c r="H59" s="45">
        <v>0</v>
      </c>
      <c r="I59" s="39">
        <f t="shared" si="1"/>
        <v>0</v>
      </c>
      <c r="J59" s="46">
        <f t="shared" si="2"/>
        <v>0</v>
      </c>
      <c r="K59" s="46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s="4" customFormat="1" ht="20.149999999999999" customHeight="1" thickBot="1" x14ac:dyDescent="0.35">
      <c r="A60" s="40" t="s">
        <v>62</v>
      </c>
      <c r="B60" s="41">
        <v>12.85</v>
      </c>
      <c r="C60" s="42" t="s">
        <v>0</v>
      </c>
      <c r="D60" s="88"/>
      <c r="E60" s="43">
        <f t="shared" si="0"/>
        <v>0</v>
      </c>
      <c r="F60" s="44">
        <v>0</v>
      </c>
      <c r="G60" s="45">
        <v>0</v>
      </c>
      <c r="H60" s="45">
        <v>0</v>
      </c>
      <c r="I60" s="39">
        <f t="shared" si="1"/>
        <v>0</v>
      </c>
      <c r="J60" s="46">
        <f t="shared" si="2"/>
        <v>0</v>
      </c>
      <c r="K60" s="46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s="4" customFormat="1" ht="20.149999999999999" customHeight="1" thickBot="1" x14ac:dyDescent="0.35">
      <c r="A61" s="40" t="s">
        <v>3</v>
      </c>
      <c r="B61" s="41">
        <v>17.7</v>
      </c>
      <c r="C61" s="42" t="s">
        <v>0</v>
      </c>
      <c r="D61" s="88"/>
      <c r="E61" s="43">
        <f t="shared" si="0"/>
        <v>0</v>
      </c>
      <c r="F61" s="44">
        <v>0</v>
      </c>
      <c r="G61" s="45">
        <v>0</v>
      </c>
      <c r="H61" s="45">
        <v>0</v>
      </c>
      <c r="I61" s="39">
        <f t="shared" si="1"/>
        <v>0</v>
      </c>
      <c r="J61" s="46">
        <f t="shared" si="2"/>
        <v>0</v>
      </c>
      <c r="K61" s="46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s="4" customFormat="1" ht="20.149999999999999" customHeight="1" thickBot="1" x14ac:dyDescent="0.35">
      <c r="A62" s="40" t="s">
        <v>4</v>
      </c>
      <c r="B62" s="41">
        <v>35.94</v>
      </c>
      <c r="C62" s="42" t="s">
        <v>0</v>
      </c>
      <c r="D62" s="88"/>
      <c r="E62" s="43">
        <f t="shared" si="0"/>
        <v>0</v>
      </c>
      <c r="F62" s="44">
        <v>0</v>
      </c>
      <c r="G62" s="45">
        <v>0</v>
      </c>
      <c r="H62" s="45">
        <v>0</v>
      </c>
      <c r="I62" s="39">
        <f t="shared" si="1"/>
        <v>0</v>
      </c>
      <c r="J62" s="46">
        <f t="shared" si="2"/>
        <v>0</v>
      </c>
      <c r="K62" s="46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s="4" customFormat="1" ht="20.149999999999999" customHeight="1" thickBot="1" x14ac:dyDescent="0.35">
      <c r="A63" s="40" t="s">
        <v>63</v>
      </c>
      <c r="B63" s="41">
        <v>14.43</v>
      </c>
      <c r="C63" s="42" t="s">
        <v>0</v>
      </c>
      <c r="D63" s="88"/>
      <c r="E63" s="43">
        <f t="shared" si="0"/>
        <v>0</v>
      </c>
      <c r="F63" s="44">
        <v>0</v>
      </c>
      <c r="G63" s="45">
        <v>0</v>
      </c>
      <c r="H63" s="45">
        <v>0</v>
      </c>
      <c r="I63" s="39">
        <f t="shared" si="1"/>
        <v>0</v>
      </c>
      <c r="J63" s="46">
        <f t="shared" si="2"/>
        <v>0</v>
      </c>
      <c r="K63" s="46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s="4" customFormat="1" ht="20.149999999999999" customHeight="1" thickBot="1" x14ac:dyDescent="0.35">
      <c r="A64" s="40" t="s">
        <v>169</v>
      </c>
      <c r="B64" s="41">
        <v>11.98</v>
      </c>
      <c r="C64" s="42" t="s">
        <v>0</v>
      </c>
      <c r="D64" s="88"/>
      <c r="E64" s="43">
        <f t="shared" si="0"/>
        <v>0</v>
      </c>
      <c r="F64" s="44">
        <v>0</v>
      </c>
      <c r="G64" s="45">
        <v>0</v>
      </c>
      <c r="H64" s="45">
        <v>0</v>
      </c>
      <c r="I64" s="39">
        <f t="shared" si="1"/>
        <v>0</v>
      </c>
      <c r="J64" s="46">
        <f t="shared" si="2"/>
        <v>0</v>
      </c>
      <c r="K64" s="46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s="4" customFormat="1" ht="20.149999999999999" customHeight="1" thickBot="1" x14ac:dyDescent="0.35">
      <c r="A65" s="40" t="s">
        <v>79</v>
      </c>
      <c r="B65" s="41">
        <v>8.3000000000000007</v>
      </c>
      <c r="C65" s="47" t="s">
        <v>71</v>
      </c>
      <c r="D65" s="88"/>
      <c r="E65" s="43">
        <f t="shared" si="0"/>
        <v>0</v>
      </c>
      <c r="F65" s="44">
        <v>0</v>
      </c>
      <c r="G65" s="45">
        <v>55</v>
      </c>
      <c r="H65" s="45">
        <v>0</v>
      </c>
      <c r="I65" s="39">
        <f t="shared" si="1"/>
        <v>0</v>
      </c>
      <c r="J65" s="46">
        <f t="shared" si="2"/>
        <v>0</v>
      </c>
      <c r="K65" s="46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s="4" customFormat="1" ht="20.149999999999999" customHeight="1" thickBot="1" x14ac:dyDescent="0.35">
      <c r="A66" s="40" t="s">
        <v>64</v>
      </c>
      <c r="B66" s="41">
        <v>201.31</v>
      </c>
      <c r="C66" s="47" t="s">
        <v>66</v>
      </c>
      <c r="D66" s="88"/>
      <c r="E66" s="43">
        <f t="shared" si="0"/>
        <v>0</v>
      </c>
      <c r="F66" s="44">
        <v>0</v>
      </c>
      <c r="G66" s="45">
        <v>0</v>
      </c>
      <c r="H66" s="45">
        <v>0</v>
      </c>
      <c r="I66" s="39">
        <f t="shared" si="1"/>
        <v>0</v>
      </c>
      <c r="J66" s="46">
        <f t="shared" si="2"/>
        <v>0</v>
      </c>
      <c r="K66" s="46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s="4" customFormat="1" ht="20.149999999999999" customHeight="1" x14ac:dyDescent="0.3">
      <c r="A67" s="50" t="s">
        <v>65</v>
      </c>
      <c r="B67" s="51">
        <v>163.58000000000001</v>
      </c>
      <c r="C67" s="52" t="s">
        <v>66</v>
      </c>
      <c r="D67" s="89"/>
      <c r="E67" s="53">
        <f t="shared" si="0"/>
        <v>0</v>
      </c>
      <c r="F67" s="54">
        <v>0</v>
      </c>
      <c r="G67" s="55">
        <v>0</v>
      </c>
      <c r="H67" s="55">
        <v>0</v>
      </c>
      <c r="I67" s="39">
        <f t="shared" si="1"/>
        <v>0</v>
      </c>
      <c r="J67" s="56">
        <f t="shared" si="2"/>
        <v>0</v>
      </c>
      <c r="K67" s="56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s="4" customFormat="1" ht="20.149999999999999" customHeight="1" thickBot="1" x14ac:dyDescent="0.35">
      <c r="A68" s="57" t="s">
        <v>93</v>
      </c>
      <c r="B68" s="127" t="s">
        <v>106</v>
      </c>
      <c r="C68" s="128"/>
      <c r="D68" s="128"/>
      <c r="E68" s="128"/>
      <c r="F68" s="128"/>
      <c r="G68" s="128"/>
      <c r="H68" s="129"/>
      <c r="I68" s="58">
        <f>65265.88-3</f>
        <v>65262.879999999997</v>
      </c>
      <c r="J68" s="59"/>
      <c r="K68" s="60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s="4" customFormat="1" ht="20.149999999999999" customHeight="1" thickBot="1" x14ac:dyDescent="0.4">
      <c r="A69" s="61" t="s">
        <v>192</v>
      </c>
      <c r="B69" s="62"/>
      <c r="C69" s="63"/>
      <c r="D69" s="64"/>
      <c r="E69" s="65"/>
      <c r="F69" s="66"/>
      <c r="G69" s="67"/>
      <c r="H69" s="67"/>
      <c r="I69" s="66"/>
      <c r="J69" s="66"/>
      <c r="K69" s="66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s="4" customFormat="1" ht="20.149999999999999" customHeight="1" thickBot="1" x14ac:dyDescent="0.4">
      <c r="A70" s="94" t="s">
        <v>196</v>
      </c>
      <c r="B70" s="95">
        <v>36.229999999999997</v>
      </c>
      <c r="C70" s="52" t="s">
        <v>66</v>
      </c>
      <c r="D70" s="90"/>
      <c r="E70" s="68">
        <f t="shared" ref="E70:E98" si="4">ROUND(D70-(D70*0.2),2)</f>
        <v>0</v>
      </c>
      <c r="F70" s="69">
        <v>0</v>
      </c>
      <c r="G70" s="70">
        <v>0</v>
      </c>
      <c r="H70" s="71">
        <v>0</v>
      </c>
      <c r="I70" s="72">
        <f>F70*D70</f>
        <v>0</v>
      </c>
      <c r="J70" s="73">
        <f t="shared" ref="J70:J98" si="5">E70*G70</f>
        <v>0</v>
      </c>
      <c r="K70" s="74">
        <f t="shared" ref="K70:K98" si="6">E70*H70</f>
        <v>0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s="4" customFormat="1" ht="20.149999999999999" customHeight="1" thickBot="1" x14ac:dyDescent="0.4">
      <c r="A71" s="75" t="s">
        <v>197</v>
      </c>
      <c r="B71" s="96">
        <v>54.34</v>
      </c>
      <c r="C71" s="76" t="s">
        <v>66</v>
      </c>
      <c r="D71" s="91"/>
      <c r="E71" s="68">
        <f t="shared" si="4"/>
        <v>0</v>
      </c>
      <c r="F71" s="69">
        <v>0</v>
      </c>
      <c r="G71" s="77">
        <v>0</v>
      </c>
      <c r="H71" s="78">
        <v>0</v>
      </c>
      <c r="I71" s="72">
        <f t="shared" ref="I71:I98" si="7">F71*D71</f>
        <v>0</v>
      </c>
      <c r="J71" s="79">
        <f t="shared" si="5"/>
        <v>0</v>
      </c>
      <c r="K71" s="80">
        <f t="shared" si="6"/>
        <v>0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s="4" customFormat="1" ht="20.149999999999999" customHeight="1" thickBot="1" x14ac:dyDescent="0.4">
      <c r="A72" s="75" t="s">
        <v>198</v>
      </c>
      <c r="B72" s="96">
        <v>81.510000000000005</v>
      </c>
      <c r="C72" s="42" t="s">
        <v>66</v>
      </c>
      <c r="D72" s="91"/>
      <c r="E72" s="68">
        <f t="shared" si="4"/>
        <v>0</v>
      </c>
      <c r="F72" s="69">
        <v>3</v>
      </c>
      <c r="G72" s="77">
        <v>0</v>
      </c>
      <c r="H72" s="78">
        <v>0</v>
      </c>
      <c r="I72" s="72">
        <f t="shared" si="7"/>
        <v>0</v>
      </c>
      <c r="J72" s="79">
        <f t="shared" si="5"/>
        <v>0</v>
      </c>
      <c r="K72" s="80">
        <f t="shared" si="6"/>
        <v>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ht="15.05" customHeight="1" thickBot="1" x14ac:dyDescent="0.4">
      <c r="A73" s="75" t="s">
        <v>199</v>
      </c>
      <c r="B73" s="96">
        <v>122.67</v>
      </c>
      <c r="C73" s="76" t="s">
        <v>66</v>
      </c>
      <c r="D73" s="91"/>
      <c r="E73" s="68">
        <f t="shared" si="4"/>
        <v>0</v>
      </c>
      <c r="F73" s="77">
        <v>0</v>
      </c>
      <c r="G73" s="77">
        <v>0</v>
      </c>
      <c r="H73" s="78">
        <v>0</v>
      </c>
      <c r="I73" s="72">
        <f t="shared" si="7"/>
        <v>0</v>
      </c>
      <c r="J73" s="79">
        <f t="shared" si="5"/>
        <v>0</v>
      </c>
      <c r="K73" s="80">
        <f t="shared" si="6"/>
        <v>0</v>
      </c>
    </row>
    <row r="74" spans="1:62" ht="18.350000000000001" thickBot="1" x14ac:dyDescent="0.4">
      <c r="A74" s="75" t="s">
        <v>200</v>
      </c>
      <c r="B74" s="96">
        <v>183.4</v>
      </c>
      <c r="C74" s="76" t="s">
        <v>66</v>
      </c>
      <c r="D74" s="91"/>
      <c r="E74" s="68">
        <f t="shared" si="4"/>
        <v>0</v>
      </c>
      <c r="F74" s="77">
        <v>0</v>
      </c>
      <c r="G74" s="77">
        <v>0</v>
      </c>
      <c r="H74" s="78">
        <v>0</v>
      </c>
      <c r="I74" s="72">
        <f t="shared" si="7"/>
        <v>0</v>
      </c>
      <c r="J74" s="79">
        <f t="shared" si="5"/>
        <v>0</v>
      </c>
      <c r="K74" s="80">
        <f t="shared" si="6"/>
        <v>0</v>
      </c>
    </row>
    <row r="75" spans="1:62" ht="18.350000000000001" thickBot="1" x14ac:dyDescent="0.4">
      <c r="A75" s="75" t="s">
        <v>157</v>
      </c>
      <c r="B75" s="96">
        <v>136.4</v>
      </c>
      <c r="C75" s="76" t="s">
        <v>67</v>
      </c>
      <c r="D75" s="91"/>
      <c r="E75" s="68">
        <f t="shared" si="4"/>
        <v>0</v>
      </c>
      <c r="F75" s="77">
        <v>0</v>
      </c>
      <c r="G75" s="77">
        <v>0</v>
      </c>
      <c r="H75" s="78">
        <v>100</v>
      </c>
      <c r="I75" s="72">
        <f t="shared" si="7"/>
        <v>0</v>
      </c>
      <c r="J75" s="79">
        <f t="shared" si="5"/>
        <v>0</v>
      </c>
      <c r="K75" s="80">
        <f t="shared" si="6"/>
        <v>0</v>
      </c>
    </row>
    <row r="76" spans="1:62" ht="18.350000000000001" thickBot="1" x14ac:dyDescent="0.4">
      <c r="A76" s="75" t="s">
        <v>201</v>
      </c>
      <c r="B76" s="96">
        <v>206.16</v>
      </c>
      <c r="C76" s="76" t="s">
        <v>202</v>
      </c>
      <c r="D76" s="91"/>
      <c r="E76" s="68">
        <f t="shared" si="4"/>
        <v>0</v>
      </c>
      <c r="F76" s="77">
        <v>0</v>
      </c>
      <c r="G76" s="77">
        <v>0</v>
      </c>
      <c r="H76" s="78">
        <v>0</v>
      </c>
      <c r="I76" s="72">
        <f t="shared" si="7"/>
        <v>0</v>
      </c>
      <c r="J76" s="79">
        <f t="shared" si="5"/>
        <v>0</v>
      </c>
      <c r="K76" s="80">
        <f t="shared" si="6"/>
        <v>0</v>
      </c>
    </row>
    <row r="77" spans="1:62" ht="18.350000000000001" thickBot="1" x14ac:dyDescent="0.4">
      <c r="A77" s="75" t="s">
        <v>170</v>
      </c>
      <c r="B77" s="96">
        <v>53.88</v>
      </c>
      <c r="C77" s="42" t="s">
        <v>140</v>
      </c>
      <c r="D77" s="91"/>
      <c r="E77" s="68">
        <f t="shared" si="4"/>
        <v>0</v>
      </c>
      <c r="F77" s="77">
        <v>0</v>
      </c>
      <c r="G77" s="77">
        <v>0</v>
      </c>
      <c r="H77" s="78">
        <v>0</v>
      </c>
      <c r="I77" s="72">
        <f t="shared" si="7"/>
        <v>0</v>
      </c>
      <c r="J77" s="79">
        <f t="shared" si="5"/>
        <v>0</v>
      </c>
      <c r="K77" s="80">
        <f t="shared" si="6"/>
        <v>0</v>
      </c>
    </row>
    <row r="78" spans="1:62" ht="18.350000000000001" thickBot="1" x14ac:dyDescent="0.4">
      <c r="A78" s="75" t="s">
        <v>171</v>
      </c>
      <c r="B78" s="96">
        <v>84.23</v>
      </c>
      <c r="C78" s="42" t="s">
        <v>142</v>
      </c>
      <c r="D78" s="91"/>
      <c r="E78" s="68">
        <f t="shared" si="4"/>
        <v>0</v>
      </c>
      <c r="F78" s="77">
        <v>0</v>
      </c>
      <c r="G78" s="77">
        <v>0</v>
      </c>
      <c r="H78" s="78">
        <v>0</v>
      </c>
      <c r="I78" s="72">
        <f t="shared" si="7"/>
        <v>0</v>
      </c>
      <c r="J78" s="79">
        <f t="shared" si="5"/>
        <v>0</v>
      </c>
      <c r="K78" s="80">
        <f t="shared" si="6"/>
        <v>0</v>
      </c>
    </row>
    <row r="79" spans="1:62" ht="18.350000000000001" thickBot="1" x14ac:dyDescent="0.4">
      <c r="A79" s="75" t="s">
        <v>139</v>
      </c>
      <c r="B79" s="96">
        <v>181.04</v>
      </c>
      <c r="C79" s="42" t="s">
        <v>140</v>
      </c>
      <c r="D79" s="91"/>
      <c r="E79" s="68">
        <f t="shared" si="4"/>
        <v>0</v>
      </c>
      <c r="F79" s="69">
        <v>6</v>
      </c>
      <c r="G79" s="77">
        <v>0</v>
      </c>
      <c r="H79" s="78">
        <v>0</v>
      </c>
      <c r="I79" s="72">
        <f t="shared" si="7"/>
        <v>0</v>
      </c>
      <c r="J79" s="79">
        <f t="shared" si="5"/>
        <v>0</v>
      </c>
      <c r="K79" s="80">
        <f t="shared" si="6"/>
        <v>0</v>
      </c>
    </row>
    <row r="80" spans="1:62" ht="18.350000000000001" thickBot="1" x14ac:dyDescent="0.4">
      <c r="A80" s="75" t="s">
        <v>141</v>
      </c>
      <c r="B80" s="96">
        <v>243.04</v>
      </c>
      <c r="C80" s="42" t="s">
        <v>142</v>
      </c>
      <c r="D80" s="91"/>
      <c r="E80" s="68">
        <f t="shared" si="4"/>
        <v>0</v>
      </c>
      <c r="F80" s="69">
        <v>8</v>
      </c>
      <c r="G80" s="77">
        <v>0</v>
      </c>
      <c r="H80" s="78">
        <v>0</v>
      </c>
      <c r="I80" s="72">
        <f t="shared" si="7"/>
        <v>0</v>
      </c>
      <c r="J80" s="79">
        <f t="shared" si="5"/>
        <v>0</v>
      </c>
      <c r="K80" s="80">
        <f t="shared" si="6"/>
        <v>0</v>
      </c>
    </row>
    <row r="81" spans="1:11" ht="18.350000000000001" thickBot="1" x14ac:dyDescent="0.4">
      <c r="A81" s="75" t="s">
        <v>143</v>
      </c>
      <c r="B81" s="96">
        <v>305.04000000000002</v>
      </c>
      <c r="C81" s="42" t="s">
        <v>140</v>
      </c>
      <c r="D81" s="91"/>
      <c r="E81" s="68">
        <f t="shared" si="4"/>
        <v>0</v>
      </c>
      <c r="F81" s="69">
        <v>6</v>
      </c>
      <c r="G81" s="77">
        <v>0</v>
      </c>
      <c r="H81" s="78">
        <v>0</v>
      </c>
      <c r="I81" s="72">
        <f t="shared" si="7"/>
        <v>0</v>
      </c>
      <c r="J81" s="79">
        <f t="shared" si="5"/>
        <v>0</v>
      </c>
      <c r="K81" s="80">
        <f t="shared" si="6"/>
        <v>0</v>
      </c>
    </row>
    <row r="82" spans="1:11" ht="18.350000000000001" thickBot="1" x14ac:dyDescent="0.4">
      <c r="A82" s="75" t="s">
        <v>144</v>
      </c>
      <c r="B82" s="96">
        <v>53.88</v>
      </c>
      <c r="C82" s="42" t="s">
        <v>140</v>
      </c>
      <c r="D82" s="91"/>
      <c r="E82" s="68">
        <f t="shared" si="4"/>
        <v>0</v>
      </c>
      <c r="F82" s="77">
        <v>0</v>
      </c>
      <c r="G82" s="77">
        <v>0</v>
      </c>
      <c r="H82" s="78">
        <v>0</v>
      </c>
      <c r="I82" s="72">
        <f t="shared" si="7"/>
        <v>0</v>
      </c>
      <c r="J82" s="79">
        <f t="shared" si="5"/>
        <v>0</v>
      </c>
      <c r="K82" s="80">
        <f t="shared" si="6"/>
        <v>0</v>
      </c>
    </row>
    <row r="83" spans="1:11" ht="18.350000000000001" thickBot="1" x14ac:dyDescent="0.4">
      <c r="A83" s="75" t="s">
        <v>145</v>
      </c>
      <c r="B83" s="96">
        <v>64.48</v>
      </c>
      <c r="C83" s="42" t="s">
        <v>140</v>
      </c>
      <c r="D83" s="91"/>
      <c r="E83" s="68">
        <f t="shared" si="4"/>
        <v>0</v>
      </c>
      <c r="F83" s="69">
        <v>10</v>
      </c>
      <c r="G83" s="77">
        <v>0</v>
      </c>
      <c r="H83" s="78">
        <v>0</v>
      </c>
      <c r="I83" s="72">
        <f t="shared" si="7"/>
        <v>0</v>
      </c>
      <c r="J83" s="79">
        <f t="shared" si="5"/>
        <v>0</v>
      </c>
      <c r="K83" s="80">
        <f t="shared" si="6"/>
        <v>0</v>
      </c>
    </row>
    <row r="84" spans="1:11" ht="18.350000000000001" thickBot="1" x14ac:dyDescent="0.4">
      <c r="A84" s="75" t="s">
        <v>146</v>
      </c>
      <c r="B84" s="96">
        <v>70.680000000000007</v>
      </c>
      <c r="C84" s="42" t="s">
        <v>140</v>
      </c>
      <c r="D84" s="91"/>
      <c r="E84" s="68">
        <f t="shared" si="4"/>
        <v>0</v>
      </c>
      <c r="F84" s="69">
        <v>29</v>
      </c>
      <c r="G84" s="77">
        <v>0</v>
      </c>
      <c r="H84" s="78">
        <v>0</v>
      </c>
      <c r="I84" s="72">
        <f t="shared" si="7"/>
        <v>0</v>
      </c>
      <c r="J84" s="79">
        <f t="shared" si="5"/>
        <v>0</v>
      </c>
      <c r="K84" s="80">
        <f t="shared" si="6"/>
        <v>0</v>
      </c>
    </row>
    <row r="85" spans="1:11" ht="18.350000000000001" thickBot="1" x14ac:dyDescent="0.4">
      <c r="A85" s="75" t="s">
        <v>147</v>
      </c>
      <c r="B85" s="96">
        <v>13.64</v>
      </c>
      <c r="C85" s="42" t="s">
        <v>140</v>
      </c>
      <c r="D85" s="91"/>
      <c r="E85" s="68">
        <f t="shared" si="4"/>
        <v>0</v>
      </c>
      <c r="F85" s="69">
        <v>3</v>
      </c>
      <c r="G85" s="77">
        <v>0</v>
      </c>
      <c r="H85" s="78">
        <v>0</v>
      </c>
      <c r="I85" s="72">
        <f t="shared" si="7"/>
        <v>0</v>
      </c>
      <c r="J85" s="79">
        <f t="shared" si="5"/>
        <v>0</v>
      </c>
      <c r="K85" s="80">
        <f t="shared" si="6"/>
        <v>0</v>
      </c>
    </row>
    <row r="86" spans="1:11" ht="18.350000000000001" thickBot="1" x14ac:dyDescent="0.4">
      <c r="A86" s="75" t="s">
        <v>148</v>
      </c>
      <c r="B86" s="96">
        <v>21.08</v>
      </c>
      <c r="C86" s="42" t="s">
        <v>142</v>
      </c>
      <c r="D86" s="91"/>
      <c r="E86" s="68">
        <f t="shared" si="4"/>
        <v>0</v>
      </c>
      <c r="F86" s="69">
        <v>2</v>
      </c>
      <c r="G86" s="77">
        <v>0</v>
      </c>
      <c r="H86" s="78">
        <v>0</v>
      </c>
      <c r="I86" s="72">
        <f t="shared" si="7"/>
        <v>0</v>
      </c>
      <c r="J86" s="79">
        <f t="shared" si="5"/>
        <v>0</v>
      </c>
      <c r="K86" s="80">
        <f t="shared" si="6"/>
        <v>0</v>
      </c>
    </row>
    <row r="87" spans="1:11" ht="18.350000000000001" thickBot="1" x14ac:dyDescent="0.4">
      <c r="A87" s="75" t="s">
        <v>149</v>
      </c>
      <c r="B87" s="96">
        <v>9.3000000000000007</v>
      </c>
      <c r="C87" s="42" t="s">
        <v>142</v>
      </c>
      <c r="D87" s="91"/>
      <c r="E87" s="68">
        <f t="shared" si="4"/>
        <v>0</v>
      </c>
      <c r="F87" s="77">
        <v>0</v>
      </c>
      <c r="G87" s="77">
        <v>0</v>
      </c>
      <c r="H87" s="78">
        <v>0</v>
      </c>
      <c r="I87" s="72">
        <f t="shared" si="7"/>
        <v>0</v>
      </c>
      <c r="J87" s="79">
        <f t="shared" si="5"/>
        <v>0</v>
      </c>
      <c r="K87" s="80">
        <f t="shared" si="6"/>
        <v>0</v>
      </c>
    </row>
    <row r="88" spans="1:11" ht="18.350000000000001" thickBot="1" x14ac:dyDescent="0.4">
      <c r="A88" s="75" t="s">
        <v>150</v>
      </c>
      <c r="B88" s="96">
        <v>30.36</v>
      </c>
      <c r="C88" s="42" t="s">
        <v>140</v>
      </c>
      <c r="D88" s="91"/>
      <c r="E88" s="68">
        <f t="shared" si="4"/>
        <v>0</v>
      </c>
      <c r="F88" s="69">
        <v>21</v>
      </c>
      <c r="G88" s="77">
        <v>0</v>
      </c>
      <c r="H88" s="78">
        <v>0</v>
      </c>
      <c r="I88" s="72">
        <f t="shared" si="7"/>
        <v>0</v>
      </c>
      <c r="J88" s="79">
        <f t="shared" si="5"/>
        <v>0</v>
      </c>
      <c r="K88" s="80">
        <f t="shared" si="6"/>
        <v>0</v>
      </c>
    </row>
    <row r="89" spans="1:11" ht="18.350000000000001" thickBot="1" x14ac:dyDescent="0.4">
      <c r="A89" s="75" t="s">
        <v>172</v>
      </c>
      <c r="B89" s="96">
        <v>107.55</v>
      </c>
      <c r="C89" s="76" t="s">
        <v>140</v>
      </c>
      <c r="D89" s="91"/>
      <c r="E89" s="68">
        <f t="shared" si="4"/>
        <v>0</v>
      </c>
      <c r="F89" s="77">
        <v>0</v>
      </c>
      <c r="G89" s="77">
        <v>0</v>
      </c>
      <c r="H89" s="78">
        <v>0</v>
      </c>
      <c r="I89" s="72">
        <f t="shared" si="7"/>
        <v>0</v>
      </c>
      <c r="J89" s="79">
        <f t="shared" si="5"/>
        <v>0</v>
      </c>
      <c r="K89" s="80">
        <f t="shared" si="6"/>
        <v>0</v>
      </c>
    </row>
    <row r="90" spans="1:11" ht="18.350000000000001" thickBot="1" x14ac:dyDescent="0.4">
      <c r="A90" s="75" t="s">
        <v>173</v>
      </c>
      <c r="B90" s="96">
        <v>160.05000000000001</v>
      </c>
      <c r="C90" s="76" t="s">
        <v>140</v>
      </c>
      <c r="D90" s="91"/>
      <c r="E90" s="68">
        <f t="shared" si="4"/>
        <v>0</v>
      </c>
      <c r="F90" s="77">
        <v>0</v>
      </c>
      <c r="G90" s="77">
        <v>0</v>
      </c>
      <c r="H90" s="78">
        <v>0</v>
      </c>
      <c r="I90" s="72">
        <f t="shared" si="7"/>
        <v>0</v>
      </c>
      <c r="J90" s="79">
        <f t="shared" si="5"/>
        <v>0</v>
      </c>
      <c r="K90" s="80">
        <f t="shared" si="6"/>
        <v>0</v>
      </c>
    </row>
    <row r="91" spans="1:11" ht="18.350000000000001" thickBot="1" x14ac:dyDescent="0.4">
      <c r="A91" s="75" t="s">
        <v>174</v>
      </c>
      <c r="B91" s="96">
        <v>122.76</v>
      </c>
      <c r="C91" s="42" t="s">
        <v>67</v>
      </c>
      <c r="D91" s="91"/>
      <c r="E91" s="68">
        <f t="shared" si="4"/>
        <v>0</v>
      </c>
      <c r="F91" s="69">
        <v>56</v>
      </c>
      <c r="G91" s="77">
        <v>101</v>
      </c>
      <c r="H91" s="78">
        <v>0</v>
      </c>
      <c r="I91" s="72">
        <f t="shared" si="7"/>
        <v>0</v>
      </c>
      <c r="J91" s="79">
        <f t="shared" si="5"/>
        <v>0</v>
      </c>
      <c r="K91" s="80">
        <f t="shared" si="6"/>
        <v>0</v>
      </c>
    </row>
    <row r="92" spans="1:11" ht="18.350000000000001" thickBot="1" x14ac:dyDescent="0.4">
      <c r="A92" s="75" t="s">
        <v>175</v>
      </c>
      <c r="B92" s="96">
        <v>105.4</v>
      </c>
      <c r="C92" s="42" t="s">
        <v>67</v>
      </c>
      <c r="D92" s="91"/>
      <c r="E92" s="68">
        <f t="shared" si="4"/>
        <v>0</v>
      </c>
      <c r="F92" s="77">
        <v>0</v>
      </c>
      <c r="G92" s="77">
        <v>0</v>
      </c>
      <c r="H92" s="78">
        <v>0</v>
      </c>
      <c r="I92" s="72">
        <f t="shared" si="7"/>
        <v>0</v>
      </c>
      <c r="J92" s="79">
        <f t="shared" si="5"/>
        <v>0</v>
      </c>
      <c r="K92" s="80">
        <f t="shared" si="6"/>
        <v>0</v>
      </c>
    </row>
    <row r="93" spans="1:11" ht="18.350000000000001" thickBot="1" x14ac:dyDescent="0.4">
      <c r="A93" s="75" t="s">
        <v>151</v>
      </c>
      <c r="B93" s="96">
        <v>37.200000000000003</v>
      </c>
      <c r="C93" s="42" t="s">
        <v>142</v>
      </c>
      <c r="D93" s="91"/>
      <c r="E93" s="68">
        <f t="shared" si="4"/>
        <v>0</v>
      </c>
      <c r="F93" s="69">
        <v>8</v>
      </c>
      <c r="G93" s="77">
        <v>0</v>
      </c>
      <c r="H93" s="78">
        <v>0</v>
      </c>
      <c r="I93" s="72">
        <f t="shared" si="7"/>
        <v>0</v>
      </c>
      <c r="J93" s="79">
        <f t="shared" si="5"/>
        <v>0</v>
      </c>
      <c r="K93" s="80">
        <f t="shared" si="6"/>
        <v>0</v>
      </c>
    </row>
    <row r="94" spans="1:11" ht="18.350000000000001" thickBot="1" x14ac:dyDescent="0.4">
      <c r="A94" s="75" t="s">
        <v>152</v>
      </c>
      <c r="B94" s="96">
        <v>60.76</v>
      </c>
      <c r="C94" s="42" t="s">
        <v>142</v>
      </c>
      <c r="D94" s="92"/>
      <c r="E94" s="68">
        <f t="shared" si="4"/>
        <v>0</v>
      </c>
      <c r="F94" s="69">
        <v>3</v>
      </c>
      <c r="G94" s="77">
        <v>0</v>
      </c>
      <c r="H94" s="78">
        <v>0</v>
      </c>
      <c r="I94" s="72">
        <f t="shared" si="7"/>
        <v>0</v>
      </c>
      <c r="J94" s="79">
        <f t="shared" si="5"/>
        <v>0</v>
      </c>
      <c r="K94" s="80">
        <f t="shared" si="6"/>
        <v>0</v>
      </c>
    </row>
    <row r="95" spans="1:11" ht="18.350000000000001" thickBot="1" x14ac:dyDescent="0.4">
      <c r="A95" s="75" t="s">
        <v>153</v>
      </c>
      <c r="B95" s="96">
        <v>84.23</v>
      </c>
      <c r="C95" s="76" t="s">
        <v>140</v>
      </c>
      <c r="D95" s="92"/>
      <c r="E95" s="68">
        <f t="shared" si="4"/>
        <v>0</v>
      </c>
      <c r="F95" s="69">
        <v>31</v>
      </c>
      <c r="G95" s="77">
        <v>0</v>
      </c>
      <c r="H95" s="78">
        <v>0</v>
      </c>
      <c r="I95" s="72">
        <f t="shared" si="7"/>
        <v>0</v>
      </c>
      <c r="J95" s="79">
        <f t="shared" si="5"/>
        <v>0</v>
      </c>
      <c r="K95" s="80">
        <f t="shared" si="6"/>
        <v>0</v>
      </c>
    </row>
    <row r="96" spans="1:11" ht="18.350000000000001" thickBot="1" x14ac:dyDescent="0.4">
      <c r="A96" s="75" t="s">
        <v>154</v>
      </c>
      <c r="B96" s="96">
        <v>105.4</v>
      </c>
      <c r="C96" s="76" t="s">
        <v>140</v>
      </c>
      <c r="D96" s="91"/>
      <c r="E96" s="68">
        <f t="shared" si="4"/>
        <v>0</v>
      </c>
      <c r="F96" s="69">
        <v>3</v>
      </c>
      <c r="G96" s="77">
        <v>0</v>
      </c>
      <c r="H96" s="78">
        <v>0</v>
      </c>
      <c r="I96" s="72">
        <f t="shared" si="7"/>
        <v>0</v>
      </c>
      <c r="J96" s="79">
        <f t="shared" si="5"/>
        <v>0</v>
      </c>
      <c r="K96" s="79">
        <f t="shared" si="6"/>
        <v>0</v>
      </c>
    </row>
    <row r="97" spans="1:11" ht="18.350000000000001" thickBot="1" x14ac:dyDescent="0.4">
      <c r="A97" s="75" t="s">
        <v>155</v>
      </c>
      <c r="B97" s="96">
        <v>22.77</v>
      </c>
      <c r="C97" s="42" t="s">
        <v>140</v>
      </c>
      <c r="D97" s="91"/>
      <c r="E97" s="68">
        <f t="shared" si="4"/>
        <v>0</v>
      </c>
      <c r="F97" s="69">
        <v>65</v>
      </c>
      <c r="G97" s="77">
        <v>0</v>
      </c>
      <c r="H97" s="78">
        <v>0</v>
      </c>
      <c r="I97" s="72">
        <f t="shared" si="7"/>
        <v>0</v>
      </c>
      <c r="J97" s="79">
        <f t="shared" si="5"/>
        <v>0</v>
      </c>
      <c r="K97" s="79">
        <f t="shared" si="6"/>
        <v>0</v>
      </c>
    </row>
    <row r="98" spans="1:11" ht="18.350000000000001" thickBot="1" x14ac:dyDescent="0.4">
      <c r="A98" s="97" t="s">
        <v>156</v>
      </c>
      <c r="B98" s="98">
        <v>206.16</v>
      </c>
      <c r="C98" s="99" t="s">
        <v>140</v>
      </c>
      <c r="D98" s="91"/>
      <c r="E98" s="68">
        <f t="shared" si="4"/>
        <v>0</v>
      </c>
      <c r="F98" s="77">
        <v>0</v>
      </c>
      <c r="G98" s="77">
        <v>0</v>
      </c>
      <c r="H98" s="78">
        <v>0</v>
      </c>
      <c r="I98" s="72">
        <f t="shared" si="7"/>
        <v>0</v>
      </c>
      <c r="J98" s="79">
        <f t="shared" si="5"/>
        <v>0</v>
      </c>
      <c r="K98" s="79">
        <f t="shared" si="6"/>
        <v>0</v>
      </c>
    </row>
    <row r="99" spans="1:11" ht="18.350000000000001" thickBot="1" x14ac:dyDescent="0.4">
      <c r="A99" s="130" t="s">
        <v>17</v>
      </c>
      <c r="B99" s="131"/>
      <c r="C99" s="131"/>
      <c r="D99" s="131"/>
      <c r="E99" s="131"/>
      <c r="F99" s="131"/>
      <c r="G99" s="132"/>
      <c r="H99" s="27"/>
      <c r="I99" s="81">
        <f>SUM(I6:I98)</f>
        <v>65262.879999999997</v>
      </c>
      <c r="J99" s="82">
        <f>SUM(J6:J98)</f>
        <v>0</v>
      </c>
      <c r="K99" s="82">
        <f>SUM(K6:K98)</f>
        <v>0</v>
      </c>
    </row>
    <row r="100" spans="1:11" ht="18.350000000000001" thickBot="1" x14ac:dyDescent="0.4">
      <c r="A100" s="83"/>
      <c r="B100" s="27"/>
      <c r="C100" s="83"/>
      <c r="D100" s="84"/>
      <c r="E100" s="84"/>
      <c r="F100" s="27"/>
      <c r="G100" s="27"/>
      <c r="H100" s="27"/>
      <c r="I100" s="85" t="s">
        <v>179</v>
      </c>
      <c r="J100" s="85" t="s">
        <v>180</v>
      </c>
      <c r="K100" s="85" t="s">
        <v>181</v>
      </c>
    </row>
    <row r="101" spans="1:11" ht="17.7" x14ac:dyDescent="0.35">
      <c r="A101" s="122" t="s">
        <v>12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27"/>
    </row>
    <row r="102" spans="1:11" ht="17.7" x14ac:dyDescent="0.35">
      <c r="A102" s="83"/>
      <c r="B102" s="27"/>
      <c r="C102" s="83"/>
      <c r="D102" s="84"/>
      <c r="E102" s="84"/>
      <c r="F102" s="86"/>
      <c r="G102" s="86"/>
      <c r="H102" s="86"/>
      <c r="I102" s="27"/>
      <c r="J102" s="27"/>
      <c r="K102" s="27"/>
    </row>
    <row r="103" spans="1:11" ht="17.7" x14ac:dyDescent="0.35">
      <c r="A103" s="83" t="s">
        <v>13</v>
      </c>
      <c r="B103" s="27"/>
      <c r="C103" s="83"/>
      <c r="D103" s="84"/>
      <c r="E103" s="84"/>
      <c r="F103" s="27"/>
      <c r="G103" s="27"/>
      <c r="H103" s="27"/>
      <c r="I103" s="123"/>
      <c r="J103" s="124"/>
      <c r="K103" s="27"/>
    </row>
  </sheetData>
  <sheetProtection algorithmName="SHA-512" hashValue="yqT0Sv+4UfDQT/6cRtbc97DALK2JW6koswBBTqI36EdMVjeUL1kCjp4MSj5IgRutrccfFZdT5V0HcNpnProdCA==" saltValue="KwyKW2ZlnqrpPqc3kszWJw==" spinCount="100000" sheet="1" objects="1" scenarios="1"/>
  <mergeCells count="7">
    <mergeCell ref="A101:J101"/>
    <mergeCell ref="I103:J103"/>
    <mergeCell ref="A1:K1"/>
    <mergeCell ref="A2:K2"/>
    <mergeCell ref="B68:H68"/>
    <mergeCell ref="A99:G99"/>
    <mergeCell ref="B4:C4"/>
  </mergeCells>
  <pageMargins left="0.7" right="0.7" top="0.75" bottom="0.75" header="0.3" footer="0.3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65"/>
  <sheetViews>
    <sheetView tabSelected="1" view="pageBreakPreview" zoomScale="70" zoomScaleNormal="70" zoomScaleSheetLayoutView="70" workbookViewId="0">
      <selection activeCell="E6" sqref="E6:E53"/>
    </sheetView>
  </sheetViews>
  <sheetFormatPr baseColWidth="10" defaultRowHeight="15.05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50000000000001" x14ac:dyDescent="0.3">
      <c r="A1" s="154" t="s">
        <v>96</v>
      </c>
      <c r="B1" s="155"/>
      <c r="C1" s="155"/>
      <c r="D1" s="155"/>
      <c r="E1" s="155"/>
      <c r="F1" s="155"/>
      <c r="G1" s="156"/>
    </row>
    <row r="2" spans="1:7" ht="18" thickBot="1" x14ac:dyDescent="0.35">
      <c r="A2" s="157" t="s">
        <v>14</v>
      </c>
      <c r="B2" s="158"/>
      <c r="C2" s="158"/>
      <c r="D2" s="158"/>
      <c r="E2" s="158"/>
      <c r="F2" s="158"/>
      <c r="G2" s="159"/>
    </row>
    <row r="5" spans="1:7" ht="75.3" x14ac:dyDescent="0.3">
      <c r="A5" s="6"/>
      <c r="B5" s="7" t="s">
        <v>20</v>
      </c>
      <c r="C5" s="8" t="s">
        <v>15</v>
      </c>
      <c r="D5" s="9" t="s">
        <v>18</v>
      </c>
      <c r="E5" s="9" t="s">
        <v>68</v>
      </c>
      <c r="F5" s="9" t="s">
        <v>69</v>
      </c>
      <c r="G5" s="10" t="s">
        <v>21</v>
      </c>
    </row>
    <row r="6" spans="1:7" ht="27" customHeight="1" x14ac:dyDescent="0.3">
      <c r="A6" s="140" t="s">
        <v>191</v>
      </c>
      <c r="B6" s="135">
        <v>99</v>
      </c>
      <c r="C6" s="135">
        <v>56.52</v>
      </c>
      <c r="D6" s="8" t="s">
        <v>26</v>
      </c>
      <c r="E6" s="93"/>
      <c r="F6" s="136">
        <f>SUM(E6:E9)</f>
        <v>0</v>
      </c>
      <c r="G6" s="150">
        <f>F6*B6</f>
        <v>0</v>
      </c>
    </row>
    <row r="7" spans="1:7" ht="27" customHeight="1" x14ac:dyDescent="0.3">
      <c r="A7" s="140"/>
      <c r="B7" s="135"/>
      <c r="C7" s="135"/>
      <c r="D7" s="8" t="s">
        <v>27</v>
      </c>
      <c r="E7" s="93"/>
      <c r="F7" s="136"/>
      <c r="G7" s="150"/>
    </row>
    <row r="8" spans="1:7" ht="27" customHeight="1" x14ac:dyDescent="0.3">
      <c r="A8" s="140"/>
      <c r="B8" s="135"/>
      <c r="C8" s="135"/>
      <c r="D8" s="8" t="s">
        <v>25</v>
      </c>
      <c r="E8" s="93"/>
      <c r="F8" s="136"/>
      <c r="G8" s="150"/>
    </row>
    <row r="9" spans="1:7" ht="27" customHeight="1" x14ac:dyDescent="0.3">
      <c r="A9" s="140"/>
      <c r="B9" s="135"/>
      <c r="C9" s="135"/>
      <c r="D9" s="8" t="s">
        <v>19</v>
      </c>
      <c r="E9" s="93"/>
      <c r="F9" s="136"/>
      <c r="G9" s="150"/>
    </row>
    <row r="10" spans="1:7" ht="27" customHeight="1" x14ac:dyDescent="0.3">
      <c r="A10" s="140" t="s">
        <v>189</v>
      </c>
      <c r="B10" s="135">
        <v>124</v>
      </c>
      <c r="C10" s="135">
        <v>53.21</v>
      </c>
      <c r="D10" s="8" t="s">
        <v>26</v>
      </c>
      <c r="E10" s="93"/>
      <c r="F10" s="136">
        <f>SUM(E10:E13)</f>
        <v>0</v>
      </c>
      <c r="G10" s="150">
        <f>F10*B10</f>
        <v>0</v>
      </c>
    </row>
    <row r="11" spans="1:7" ht="27" customHeight="1" x14ac:dyDescent="0.3">
      <c r="A11" s="140"/>
      <c r="B11" s="135"/>
      <c r="C11" s="135"/>
      <c r="D11" s="8" t="s">
        <v>27</v>
      </c>
      <c r="E11" s="93"/>
      <c r="F11" s="136"/>
      <c r="G11" s="150"/>
    </row>
    <row r="12" spans="1:7" ht="27" customHeight="1" x14ac:dyDescent="0.3">
      <c r="A12" s="140"/>
      <c r="B12" s="135"/>
      <c r="C12" s="135"/>
      <c r="D12" s="8" t="s">
        <v>25</v>
      </c>
      <c r="E12" s="93"/>
      <c r="F12" s="136"/>
      <c r="G12" s="150"/>
    </row>
    <row r="13" spans="1:7" ht="27" customHeight="1" x14ac:dyDescent="0.3">
      <c r="A13" s="140"/>
      <c r="B13" s="135"/>
      <c r="C13" s="135"/>
      <c r="D13" s="8" t="s">
        <v>19</v>
      </c>
      <c r="E13" s="93"/>
      <c r="F13" s="136"/>
      <c r="G13" s="150"/>
    </row>
    <row r="14" spans="1:7" ht="27" customHeight="1" x14ac:dyDescent="0.3">
      <c r="A14" s="140" t="s">
        <v>193</v>
      </c>
      <c r="B14" s="135">
        <v>1772.5</v>
      </c>
      <c r="C14" s="135">
        <v>39</v>
      </c>
      <c r="D14" s="8" t="s">
        <v>26</v>
      </c>
      <c r="E14" s="93"/>
      <c r="F14" s="136">
        <f>SUM(E14:E17)</f>
        <v>0</v>
      </c>
      <c r="G14" s="150">
        <f>F14*B14</f>
        <v>0</v>
      </c>
    </row>
    <row r="15" spans="1:7" ht="27" customHeight="1" x14ac:dyDescent="0.3">
      <c r="A15" s="140"/>
      <c r="B15" s="135"/>
      <c r="C15" s="135"/>
      <c r="D15" s="8" t="s">
        <v>27</v>
      </c>
      <c r="E15" s="93"/>
      <c r="F15" s="136"/>
      <c r="G15" s="150"/>
    </row>
    <row r="16" spans="1:7" ht="27" customHeight="1" x14ac:dyDescent="0.3">
      <c r="A16" s="140"/>
      <c r="B16" s="135"/>
      <c r="C16" s="135"/>
      <c r="D16" s="8" t="s">
        <v>25</v>
      </c>
      <c r="E16" s="93"/>
      <c r="F16" s="136"/>
      <c r="G16" s="150"/>
    </row>
    <row r="17" spans="1:7" ht="27" customHeight="1" x14ac:dyDescent="0.3">
      <c r="A17" s="140"/>
      <c r="B17" s="135"/>
      <c r="C17" s="135"/>
      <c r="D17" s="8" t="s">
        <v>19</v>
      </c>
      <c r="E17" s="93"/>
      <c r="F17" s="136"/>
      <c r="G17" s="150"/>
    </row>
    <row r="18" spans="1:7" ht="27" customHeight="1" x14ac:dyDescent="0.3">
      <c r="A18" s="140" t="s">
        <v>161</v>
      </c>
      <c r="B18" s="135">
        <v>3396</v>
      </c>
      <c r="C18" s="135">
        <v>53.26</v>
      </c>
      <c r="D18" s="8" t="s">
        <v>26</v>
      </c>
      <c r="E18" s="93"/>
      <c r="F18" s="136">
        <f>SUM(E18:E21)</f>
        <v>0</v>
      </c>
      <c r="G18" s="150">
        <f>F18*B18</f>
        <v>0</v>
      </c>
    </row>
    <row r="19" spans="1:7" ht="27" customHeight="1" x14ac:dyDescent="0.3">
      <c r="A19" s="140"/>
      <c r="B19" s="135"/>
      <c r="C19" s="135"/>
      <c r="D19" s="8" t="s">
        <v>27</v>
      </c>
      <c r="E19" s="93"/>
      <c r="F19" s="136"/>
      <c r="G19" s="150"/>
    </row>
    <row r="20" spans="1:7" ht="27" customHeight="1" x14ac:dyDescent="0.3">
      <c r="A20" s="140"/>
      <c r="B20" s="135"/>
      <c r="C20" s="135"/>
      <c r="D20" s="8" t="s">
        <v>25</v>
      </c>
      <c r="E20" s="93"/>
      <c r="F20" s="136"/>
      <c r="G20" s="150"/>
    </row>
    <row r="21" spans="1:7" ht="27" customHeight="1" x14ac:dyDescent="0.3">
      <c r="A21" s="140"/>
      <c r="B21" s="135"/>
      <c r="C21" s="135"/>
      <c r="D21" s="8" t="s">
        <v>19</v>
      </c>
      <c r="E21" s="93"/>
      <c r="F21" s="136"/>
      <c r="G21" s="150"/>
    </row>
    <row r="22" spans="1:7" ht="27" customHeight="1" x14ac:dyDescent="0.3">
      <c r="A22" s="151" t="s">
        <v>190</v>
      </c>
      <c r="B22" s="135">
        <v>348</v>
      </c>
      <c r="C22" s="135">
        <v>25</v>
      </c>
      <c r="D22" s="8" t="s">
        <v>26</v>
      </c>
      <c r="E22" s="93"/>
      <c r="F22" s="136">
        <f>SUM(E22:E25)</f>
        <v>0</v>
      </c>
      <c r="G22" s="150">
        <f>F22*B22</f>
        <v>0</v>
      </c>
    </row>
    <row r="23" spans="1:7" ht="27" customHeight="1" x14ac:dyDescent="0.3">
      <c r="A23" s="152"/>
      <c r="B23" s="135"/>
      <c r="C23" s="135"/>
      <c r="D23" s="8" t="s">
        <v>27</v>
      </c>
      <c r="E23" s="93"/>
      <c r="F23" s="136"/>
      <c r="G23" s="150"/>
    </row>
    <row r="24" spans="1:7" ht="27" customHeight="1" x14ac:dyDescent="0.3">
      <c r="A24" s="152"/>
      <c r="B24" s="135"/>
      <c r="C24" s="135"/>
      <c r="D24" s="8" t="s">
        <v>25</v>
      </c>
      <c r="E24" s="93"/>
      <c r="F24" s="136"/>
      <c r="G24" s="150"/>
    </row>
    <row r="25" spans="1:7" ht="27" customHeight="1" x14ac:dyDescent="0.3">
      <c r="A25" s="153"/>
      <c r="B25" s="135"/>
      <c r="C25" s="135"/>
      <c r="D25" s="8" t="s">
        <v>19</v>
      </c>
      <c r="E25" s="93"/>
      <c r="F25" s="136"/>
      <c r="G25" s="150"/>
    </row>
    <row r="26" spans="1:7" ht="27" customHeight="1" x14ac:dyDescent="0.3">
      <c r="A26" s="151" t="s">
        <v>195</v>
      </c>
      <c r="B26" s="135">
        <v>55</v>
      </c>
      <c r="C26" s="135">
        <v>32</v>
      </c>
      <c r="D26" s="8" t="s">
        <v>26</v>
      </c>
      <c r="E26" s="93"/>
      <c r="F26" s="136">
        <f>SUM(E26:E29)</f>
        <v>0</v>
      </c>
      <c r="G26" s="150">
        <f>F26*B26</f>
        <v>0</v>
      </c>
    </row>
    <row r="27" spans="1:7" ht="27" customHeight="1" x14ac:dyDescent="0.3">
      <c r="A27" s="152"/>
      <c r="B27" s="135"/>
      <c r="C27" s="135"/>
      <c r="D27" s="8" t="s">
        <v>27</v>
      </c>
      <c r="E27" s="93"/>
      <c r="F27" s="136"/>
      <c r="G27" s="150"/>
    </row>
    <row r="28" spans="1:7" ht="27" customHeight="1" x14ac:dyDescent="0.3">
      <c r="A28" s="152"/>
      <c r="B28" s="135"/>
      <c r="C28" s="135"/>
      <c r="D28" s="8" t="s">
        <v>25</v>
      </c>
      <c r="E28" s="93"/>
      <c r="F28" s="136"/>
      <c r="G28" s="150"/>
    </row>
    <row r="29" spans="1:7" ht="27" customHeight="1" x14ac:dyDescent="0.3">
      <c r="A29" s="153"/>
      <c r="B29" s="135"/>
      <c r="C29" s="135"/>
      <c r="D29" s="8" t="s">
        <v>19</v>
      </c>
      <c r="E29" s="93"/>
      <c r="F29" s="136"/>
      <c r="G29" s="150"/>
    </row>
    <row r="30" spans="1:7" ht="27" customHeight="1" x14ac:dyDescent="0.3">
      <c r="A30" s="151" t="s">
        <v>162</v>
      </c>
      <c r="B30" s="135">
        <v>657</v>
      </c>
      <c r="C30" s="135">
        <v>39</v>
      </c>
      <c r="D30" s="8" t="s">
        <v>26</v>
      </c>
      <c r="E30" s="93"/>
      <c r="F30" s="136">
        <f>SUM(E30:E33)</f>
        <v>0</v>
      </c>
      <c r="G30" s="150">
        <f>F30*B30</f>
        <v>0</v>
      </c>
    </row>
    <row r="31" spans="1:7" ht="27" customHeight="1" x14ac:dyDescent="0.3">
      <c r="A31" s="152"/>
      <c r="B31" s="135"/>
      <c r="C31" s="135"/>
      <c r="D31" s="8" t="s">
        <v>27</v>
      </c>
      <c r="E31" s="93"/>
      <c r="F31" s="136"/>
      <c r="G31" s="150"/>
    </row>
    <row r="32" spans="1:7" ht="27" customHeight="1" x14ac:dyDescent="0.3">
      <c r="A32" s="152"/>
      <c r="B32" s="135"/>
      <c r="C32" s="135"/>
      <c r="D32" s="8" t="s">
        <v>25</v>
      </c>
      <c r="E32" s="93"/>
      <c r="F32" s="136"/>
      <c r="G32" s="150"/>
    </row>
    <row r="33" spans="1:7" ht="27" customHeight="1" x14ac:dyDescent="0.3">
      <c r="A33" s="153"/>
      <c r="B33" s="135"/>
      <c r="C33" s="135"/>
      <c r="D33" s="8" t="s">
        <v>19</v>
      </c>
      <c r="E33" s="93"/>
      <c r="F33" s="136"/>
      <c r="G33" s="150"/>
    </row>
    <row r="34" spans="1:7" ht="27" customHeight="1" x14ac:dyDescent="0.3">
      <c r="A34" s="140" t="s">
        <v>163</v>
      </c>
      <c r="B34" s="135">
        <v>36</v>
      </c>
      <c r="C34" s="135">
        <v>25</v>
      </c>
      <c r="D34" s="8" t="s">
        <v>26</v>
      </c>
      <c r="E34" s="93"/>
      <c r="F34" s="136">
        <f>SUM(E34:E37)</f>
        <v>0</v>
      </c>
      <c r="G34" s="150">
        <f>F34*B34</f>
        <v>0</v>
      </c>
    </row>
    <row r="35" spans="1:7" ht="27" customHeight="1" x14ac:dyDescent="0.3">
      <c r="A35" s="140"/>
      <c r="B35" s="135"/>
      <c r="C35" s="135"/>
      <c r="D35" s="8" t="s">
        <v>27</v>
      </c>
      <c r="E35" s="93"/>
      <c r="F35" s="136"/>
      <c r="G35" s="150"/>
    </row>
    <row r="36" spans="1:7" ht="27" customHeight="1" x14ac:dyDescent="0.3">
      <c r="A36" s="140"/>
      <c r="B36" s="135"/>
      <c r="C36" s="135"/>
      <c r="D36" s="8" t="s">
        <v>25</v>
      </c>
      <c r="E36" s="93"/>
      <c r="F36" s="136"/>
      <c r="G36" s="150"/>
    </row>
    <row r="37" spans="1:7" ht="27" customHeight="1" x14ac:dyDescent="0.3">
      <c r="A37" s="140"/>
      <c r="B37" s="135"/>
      <c r="C37" s="135"/>
      <c r="D37" s="8" t="s">
        <v>19</v>
      </c>
      <c r="E37" s="93"/>
      <c r="F37" s="136"/>
      <c r="G37" s="150"/>
    </row>
    <row r="38" spans="1:7" ht="27" customHeight="1" x14ac:dyDescent="0.3">
      <c r="A38" s="140" t="s">
        <v>194</v>
      </c>
      <c r="B38" s="135">
        <v>1506</v>
      </c>
      <c r="C38" s="135">
        <v>55</v>
      </c>
      <c r="D38" s="8" t="s">
        <v>26</v>
      </c>
      <c r="E38" s="93"/>
      <c r="F38" s="136">
        <f>SUM(E38:E41)</f>
        <v>0</v>
      </c>
      <c r="G38" s="150">
        <f>F38*B38</f>
        <v>0</v>
      </c>
    </row>
    <row r="39" spans="1:7" ht="27" customHeight="1" x14ac:dyDescent="0.3">
      <c r="A39" s="140"/>
      <c r="B39" s="135"/>
      <c r="C39" s="135"/>
      <c r="D39" s="8" t="s">
        <v>27</v>
      </c>
      <c r="E39" s="93"/>
      <c r="F39" s="136"/>
      <c r="G39" s="150"/>
    </row>
    <row r="40" spans="1:7" ht="27" customHeight="1" x14ac:dyDescent="0.3">
      <c r="A40" s="140"/>
      <c r="B40" s="135"/>
      <c r="C40" s="135"/>
      <c r="D40" s="8" t="s">
        <v>25</v>
      </c>
      <c r="E40" s="93"/>
      <c r="F40" s="136"/>
      <c r="G40" s="150"/>
    </row>
    <row r="41" spans="1:7" ht="27" customHeight="1" x14ac:dyDescent="0.3">
      <c r="A41" s="140"/>
      <c r="B41" s="135"/>
      <c r="C41" s="135"/>
      <c r="D41" s="8" t="s">
        <v>19</v>
      </c>
      <c r="E41" s="93"/>
      <c r="F41" s="136"/>
      <c r="G41" s="150"/>
    </row>
    <row r="42" spans="1:7" ht="27" customHeight="1" x14ac:dyDescent="0.3">
      <c r="A42" s="140" t="s">
        <v>164</v>
      </c>
      <c r="B42" s="135">
        <f>3384+76</f>
        <v>3460</v>
      </c>
      <c r="C42" s="135">
        <v>39</v>
      </c>
      <c r="D42" s="8" t="s">
        <v>26</v>
      </c>
      <c r="E42" s="93"/>
      <c r="F42" s="136">
        <f>SUM(E42:E45)</f>
        <v>0</v>
      </c>
      <c r="G42" s="150">
        <f>F42*B42</f>
        <v>0</v>
      </c>
    </row>
    <row r="43" spans="1:7" ht="27" customHeight="1" x14ac:dyDescent="0.3">
      <c r="A43" s="140"/>
      <c r="B43" s="135"/>
      <c r="C43" s="135"/>
      <c r="D43" s="8" t="s">
        <v>27</v>
      </c>
      <c r="E43" s="93"/>
      <c r="F43" s="136"/>
      <c r="G43" s="150"/>
    </row>
    <row r="44" spans="1:7" ht="27" customHeight="1" x14ac:dyDescent="0.3">
      <c r="A44" s="140"/>
      <c r="B44" s="135"/>
      <c r="C44" s="135"/>
      <c r="D44" s="8" t="s">
        <v>25</v>
      </c>
      <c r="E44" s="93"/>
      <c r="F44" s="136"/>
      <c r="G44" s="150"/>
    </row>
    <row r="45" spans="1:7" ht="27" customHeight="1" x14ac:dyDescent="0.3">
      <c r="A45" s="140"/>
      <c r="B45" s="135"/>
      <c r="C45" s="135"/>
      <c r="D45" s="8" t="s">
        <v>19</v>
      </c>
      <c r="E45" s="93"/>
      <c r="F45" s="136"/>
      <c r="G45" s="150"/>
    </row>
    <row r="46" spans="1:7" ht="27" customHeight="1" x14ac:dyDescent="0.3">
      <c r="A46" s="140" t="s">
        <v>165</v>
      </c>
      <c r="B46" s="135">
        <f>986.5+1054</f>
        <v>2040.5</v>
      </c>
      <c r="C46" s="135">
        <v>43</v>
      </c>
      <c r="D46" s="8" t="s">
        <v>26</v>
      </c>
      <c r="E46" s="93"/>
      <c r="F46" s="136">
        <f>SUM(E46:E49)</f>
        <v>0</v>
      </c>
      <c r="G46" s="150">
        <f>F46*B46</f>
        <v>0</v>
      </c>
    </row>
    <row r="47" spans="1:7" ht="27" customHeight="1" x14ac:dyDescent="0.3">
      <c r="A47" s="140"/>
      <c r="B47" s="135"/>
      <c r="C47" s="135"/>
      <c r="D47" s="8" t="s">
        <v>27</v>
      </c>
      <c r="E47" s="93"/>
      <c r="F47" s="136"/>
      <c r="G47" s="150"/>
    </row>
    <row r="48" spans="1:7" ht="27" customHeight="1" x14ac:dyDescent="0.3">
      <c r="A48" s="140"/>
      <c r="B48" s="135"/>
      <c r="C48" s="135"/>
      <c r="D48" s="8" t="s">
        <v>25</v>
      </c>
      <c r="E48" s="93"/>
      <c r="F48" s="136"/>
      <c r="G48" s="150"/>
    </row>
    <row r="49" spans="1:7" ht="27" customHeight="1" x14ac:dyDescent="0.3">
      <c r="A49" s="140"/>
      <c r="B49" s="135"/>
      <c r="C49" s="135"/>
      <c r="D49" s="8" t="s">
        <v>19</v>
      </c>
      <c r="E49" s="93"/>
      <c r="F49" s="136"/>
      <c r="G49" s="150"/>
    </row>
    <row r="50" spans="1:7" ht="27" customHeight="1" x14ac:dyDescent="0.3">
      <c r="A50" s="140" t="s">
        <v>107</v>
      </c>
      <c r="B50" s="135">
        <v>325.5</v>
      </c>
      <c r="C50" s="135">
        <v>19.2</v>
      </c>
      <c r="D50" s="8" t="s">
        <v>26</v>
      </c>
      <c r="E50" s="93"/>
      <c r="F50" s="136">
        <f>SUM(E50:E53)</f>
        <v>0</v>
      </c>
      <c r="G50" s="150">
        <f>F50*B50</f>
        <v>0</v>
      </c>
    </row>
    <row r="51" spans="1:7" ht="27" customHeight="1" x14ac:dyDescent="0.3">
      <c r="A51" s="140"/>
      <c r="B51" s="135"/>
      <c r="C51" s="135"/>
      <c r="D51" s="8" t="s">
        <v>27</v>
      </c>
      <c r="E51" s="93"/>
      <c r="F51" s="136"/>
      <c r="G51" s="150"/>
    </row>
    <row r="52" spans="1:7" ht="27" customHeight="1" x14ac:dyDescent="0.3">
      <c r="A52" s="140"/>
      <c r="B52" s="135"/>
      <c r="C52" s="135"/>
      <c r="D52" s="8" t="s">
        <v>25</v>
      </c>
      <c r="E52" s="93"/>
      <c r="F52" s="136"/>
      <c r="G52" s="150"/>
    </row>
    <row r="53" spans="1:7" ht="27" customHeight="1" x14ac:dyDescent="0.3">
      <c r="A53" s="140"/>
      <c r="B53" s="135"/>
      <c r="C53" s="135"/>
      <c r="D53" s="8" t="s">
        <v>19</v>
      </c>
      <c r="E53" s="93"/>
      <c r="F53" s="136"/>
      <c r="G53" s="150"/>
    </row>
    <row r="54" spans="1:7" ht="27" customHeight="1" x14ac:dyDescent="0.3">
      <c r="A54" s="141" t="s">
        <v>182</v>
      </c>
      <c r="B54" s="142"/>
      <c r="C54" s="142"/>
      <c r="D54" s="142"/>
      <c r="E54" s="142"/>
      <c r="F54" s="143"/>
      <c r="G54" s="17">
        <f>'TOTALES MATERIALES COMPLEMENTAR'!K99</f>
        <v>0</v>
      </c>
    </row>
    <row r="55" spans="1:7" ht="84.8" customHeight="1" x14ac:dyDescent="0.3">
      <c r="A55" s="8" t="s">
        <v>186</v>
      </c>
      <c r="B55" s="141" t="s">
        <v>187</v>
      </c>
      <c r="C55" s="142"/>
      <c r="D55" s="142"/>
      <c r="E55" s="142"/>
      <c r="F55" s="143"/>
      <c r="G55" s="17">
        <f>'MAT. COMPLEM. FERIARTE'!E19</f>
        <v>17320.519999999997</v>
      </c>
    </row>
    <row r="56" spans="1:7" ht="84.8" customHeight="1" x14ac:dyDescent="0.3">
      <c r="A56" s="8" t="s">
        <v>185</v>
      </c>
      <c r="B56" s="141" t="s">
        <v>203</v>
      </c>
      <c r="C56" s="142"/>
      <c r="D56" s="142"/>
      <c r="E56" s="142"/>
      <c r="F56" s="143"/>
      <c r="G56" s="17">
        <f>'MAT. COMPLEM. EXPOS. MADRID JOY'!E33</f>
        <v>7417.4079999999994</v>
      </c>
    </row>
    <row r="57" spans="1:7" ht="79.55" customHeight="1" x14ac:dyDescent="0.3">
      <c r="A57" s="9" t="s">
        <v>184</v>
      </c>
      <c r="B57" s="144" t="s">
        <v>16</v>
      </c>
      <c r="C57" s="145"/>
      <c r="D57" s="145"/>
      <c r="E57" s="145"/>
      <c r="F57" s="146"/>
      <c r="G57" s="13">
        <f>'TOTALES MATERIALES COMPLEMENTAR'!I99</f>
        <v>65262.879999999997</v>
      </c>
    </row>
    <row r="58" spans="1:7" ht="110.3" customHeight="1" thickBot="1" x14ac:dyDescent="0.35">
      <c r="A58" s="11" t="s">
        <v>183</v>
      </c>
      <c r="B58" s="147"/>
      <c r="C58" s="148"/>
      <c r="D58" s="148"/>
      <c r="E58" s="148"/>
      <c r="F58" s="149"/>
      <c r="G58" s="15">
        <f>'TOTALES MATERIALES COMPLEMENTAR'!J99</f>
        <v>0</v>
      </c>
    </row>
    <row r="59" spans="1:7" ht="69.75" customHeight="1" x14ac:dyDescent="0.3">
      <c r="A59" s="12"/>
      <c r="B59" s="137" t="s">
        <v>95</v>
      </c>
      <c r="C59" s="138"/>
      <c r="D59" s="138"/>
      <c r="E59" s="138"/>
      <c r="F59" s="139"/>
      <c r="G59" s="14">
        <f>SUM(G6:G58)</f>
        <v>90000.80799999999</v>
      </c>
    </row>
    <row r="61" spans="1:7" x14ac:dyDescent="0.3">
      <c r="C61" s="19" t="s">
        <v>188</v>
      </c>
      <c r="D61" s="19"/>
      <c r="E61" s="19"/>
      <c r="F61" s="19"/>
      <c r="G61" s="19"/>
    </row>
    <row r="62" spans="1:7" x14ac:dyDescent="0.3">
      <c r="C62" s="19"/>
      <c r="D62" s="19"/>
      <c r="E62" s="19"/>
      <c r="F62" s="19"/>
      <c r="G62" s="19"/>
    </row>
    <row r="63" spans="1:7" x14ac:dyDescent="0.3">
      <c r="C63" s="19"/>
      <c r="D63" s="19"/>
      <c r="E63" s="19"/>
      <c r="F63" s="19"/>
      <c r="G63" s="19"/>
    </row>
    <row r="64" spans="1:7" x14ac:dyDescent="0.3">
      <c r="C64" s="19"/>
      <c r="D64" s="19"/>
      <c r="E64" s="19"/>
      <c r="F64" s="19"/>
      <c r="G64" s="19"/>
    </row>
    <row r="65" spans="3:7" x14ac:dyDescent="0.3">
      <c r="C65" s="19"/>
      <c r="D65" s="19" t="s">
        <v>94</v>
      </c>
      <c r="E65" s="19"/>
      <c r="F65" s="19"/>
      <c r="G65" s="19"/>
    </row>
  </sheetData>
  <sheetProtection algorithmName="SHA-512" hashValue="0sYF9Tpy3uhnT3RTXZ9wqV3zyxttH+KB79mWxVcGHiyOCXbnFpUnHz9Z9E8kGlUThZTOWcilHpMO+5CqeaWAVg==" saltValue="3B5KSIIi1rpftepc2Kd2aw==" spinCount="100000" sheet="1" objects="1" scenarios="1"/>
  <mergeCells count="67">
    <mergeCell ref="G34:G37"/>
    <mergeCell ref="B34:B37"/>
    <mergeCell ref="C34:C37"/>
    <mergeCell ref="G46:G49"/>
    <mergeCell ref="B42:B45"/>
    <mergeCell ref="C42:C45"/>
    <mergeCell ref="G50:G53"/>
    <mergeCell ref="A42:A45"/>
    <mergeCell ref="G42:G45"/>
    <mergeCell ref="A38:A41"/>
    <mergeCell ref="B38:B41"/>
    <mergeCell ref="C38:C41"/>
    <mergeCell ref="F38:F41"/>
    <mergeCell ref="G38:G41"/>
    <mergeCell ref="B50:B53"/>
    <mergeCell ref="G30:G33"/>
    <mergeCell ref="A26:A29"/>
    <mergeCell ref="B26:B29"/>
    <mergeCell ref="A1:G1"/>
    <mergeCell ref="A2:G2"/>
    <mergeCell ref="G10:G13"/>
    <mergeCell ref="A6:A9"/>
    <mergeCell ref="B6:B9"/>
    <mergeCell ref="C6:C9"/>
    <mergeCell ref="F6:F9"/>
    <mergeCell ref="G6:G9"/>
    <mergeCell ref="A10:A13"/>
    <mergeCell ref="B10:B13"/>
    <mergeCell ref="C10:C13"/>
    <mergeCell ref="F10:F13"/>
    <mergeCell ref="G26:G29"/>
    <mergeCell ref="G14:G17"/>
    <mergeCell ref="C18:C21"/>
    <mergeCell ref="A22:A25"/>
    <mergeCell ref="B22:B25"/>
    <mergeCell ref="C22:C25"/>
    <mergeCell ref="G18:G21"/>
    <mergeCell ref="F22:F25"/>
    <mergeCell ref="A14:A17"/>
    <mergeCell ref="B14:B17"/>
    <mergeCell ref="C14:C17"/>
    <mergeCell ref="F14:F17"/>
    <mergeCell ref="G22:G25"/>
    <mergeCell ref="A18:A21"/>
    <mergeCell ref="B18:B21"/>
    <mergeCell ref="C46:C49"/>
    <mergeCell ref="F46:F49"/>
    <mergeCell ref="F18:F21"/>
    <mergeCell ref="A46:A49"/>
    <mergeCell ref="B46:B49"/>
    <mergeCell ref="F42:F45"/>
    <mergeCell ref="F34:F37"/>
    <mergeCell ref="A34:A37"/>
    <mergeCell ref="A30:A33"/>
    <mergeCell ref="B30:B33"/>
    <mergeCell ref="C30:C33"/>
    <mergeCell ref="F30:F33"/>
    <mergeCell ref="C50:C53"/>
    <mergeCell ref="F50:F53"/>
    <mergeCell ref="C26:C29"/>
    <mergeCell ref="F26:F29"/>
    <mergeCell ref="B59:F59"/>
    <mergeCell ref="B55:F55"/>
    <mergeCell ref="B57:F58"/>
    <mergeCell ref="B56:F56"/>
    <mergeCell ref="A54:F54"/>
    <mergeCell ref="A50:A53"/>
  </mergeCells>
  <pageMargins left="0.70866141732283472" right="0.70866141732283472" top="0.74803149606299213" bottom="0.74803149606299213" header="0.31496062992125984" footer="0.31496062992125984"/>
  <pageSetup paperSize="9" scale="38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MAT. COMPLEM. FERIARTE</vt:lpstr>
      <vt:lpstr>MAT. COMPLEM. EXPOS. MADRID JOY</vt:lpstr>
      <vt:lpstr>TOTALES MATERIALES COMPLEMENTAR</vt:lpstr>
      <vt:lpstr>TOTAL </vt:lpstr>
      <vt:lpstr>'MAT. COMPLEM. EXPOS. MADRID JOY'!Área_de_impresión</vt:lpstr>
      <vt:lpstr>'MAT. COMPLEM. FERIARTE'!Área_de_impresión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2024-04-30T14:46:24Z</cp:lastPrinted>
  <dcterms:created xsi:type="dcterms:W3CDTF">2016-09-12T10:40:36Z</dcterms:created>
  <dcterms:modified xsi:type="dcterms:W3CDTF">2024-04-30T14:46:58Z</dcterms:modified>
</cp:coreProperties>
</file>